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1365" windowWidth="15765" windowHeight="1147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доходы'!$A$6:$T$246</definedName>
    <definedName name="_xlnm.Print_Titles" localSheetId="2">'для Старовойтовой'!$2:$2</definedName>
    <definedName name="_xlnm.Print_Titles" localSheetId="0">'Приложение к ПЗ доходы'!$6:$6</definedName>
    <definedName name="_xlnm.Print_Area" localSheetId="0">'Приложение к ПЗ доходы'!$A$2:$T$247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Q8" i="5" l="1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51" i="5"/>
  <c r="Q54" i="5"/>
  <c r="Q55" i="5"/>
  <c r="Q56" i="5"/>
  <c r="Q57" i="5"/>
  <c r="Q58" i="5"/>
  <c r="Q59" i="5"/>
  <c r="Q60" i="5"/>
  <c r="Q61" i="5"/>
  <c r="Q62" i="5"/>
  <c r="Q63" i="5"/>
  <c r="Q64" i="5"/>
  <c r="Q67" i="5"/>
  <c r="Q68" i="5"/>
  <c r="Q69" i="5"/>
  <c r="Q70" i="5"/>
  <c r="Q71" i="5"/>
  <c r="Q72" i="5"/>
  <c r="Q73" i="5"/>
  <c r="Q74" i="5"/>
  <c r="Q75" i="5"/>
  <c r="Q76" i="5"/>
  <c r="Q77" i="5"/>
  <c r="Q80" i="5"/>
  <c r="Q81" i="5"/>
  <c r="Q82" i="5"/>
  <c r="Q83" i="5"/>
  <c r="Q84" i="5"/>
  <c r="Q85" i="5"/>
  <c r="Q86" i="5"/>
  <c r="Q87" i="5"/>
  <c r="Q88" i="5"/>
  <c r="Q89" i="5"/>
  <c r="Q91" i="5"/>
  <c r="Q92" i="5"/>
  <c r="Q93" i="5"/>
  <c r="Q94" i="5"/>
  <c r="Q95" i="5"/>
  <c r="Q96" i="5"/>
  <c r="Q97" i="5"/>
  <c r="Q98" i="5"/>
  <c r="Q99" i="5"/>
  <c r="Q100" i="5"/>
  <c r="Q101" i="5"/>
  <c r="Q102" i="5"/>
  <c r="Q103" i="5"/>
  <c r="Q104" i="5"/>
  <c r="Q105" i="5"/>
  <c r="Q106" i="5"/>
  <c r="Q107" i="5"/>
  <c r="Q108" i="5"/>
  <c r="Q109" i="5"/>
  <c r="Q110" i="5"/>
  <c r="Q111" i="5"/>
  <c r="Q112" i="5"/>
  <c r="Q113" i="5"/>
  <c r="Q114" i="5"/>
  <c r="Q115" i="5"/>
  <c r="Q116" i="5"/>
  <c r="Q117" i="5"/>
  <c r="Q118" i="5"/>
  <c r="Q123" i="5"/>
  <c r="Q124" i="5"/>
  <c r="Q127" i="5"/>
  <c r="Q128" i="5"/>
  <c r="Q129" i="5"/>
  <c r="Q130" i="5"/>
  <c r="Q133" i="5"/>
  <c r="Q134" i="5"/>
  <c r="Q135" i="5"/>
  <c r="Q136" i="5"/>
  <c r="Q139" i="5"/>
  <c r="Q140" i="5"/>
  <c r="Q141" i="5"/>
  <c r="Q142" i="5"/>
  <c r="Q143" i="5"/>
  <c r="Q147" i="5"/>
  <c r="Q148" i="5"/>
  <c r="Q149" i="5"/>
  <c r="Q150" i="5"/>
  <c r="Q151" i="5"/>
  <c r="Q152" i="5"/>
  <c r="Q153" i="5"/>
  <c r="Q154" i="5"/>
  <c r="Q155" i="5"/>
  <c r="Q156" i="5"/>
  <c r="Q157" i="5"/>
  <c r="Q158" i="5"/>
  <c r="Q159" i="5"/>
  <c r="Q160" i="5"/>
  <c r="Q161" i="5"/>
  <c r="Q162" i="5"/>
  <c r="Q163" i="5"/>
  <c r="Q164" i="5"/>
  <c r="Q165" i="5"/>
  <c r="Q166" i="5"/>
  <c r="Q167" i="5"/>
  <c r="Q168" i="5"/>
  <c r="Q169" i="5"/>
  <c r="Q170" i="5"/>
  <c r="Q171" i="5"/>
  <c r="Q172" i="5"/>
  <c r="Q173" i="5"/>
  <c r="Q176" i="5"/>
  <c r="Q177" i="5"/>
  <c r="Q178" i="5"/>
  <c r="Q179" i="5"/>
  <c r="Q180" i="5"/>
  <c r="Q181" i="5"/>
  <c r="Q182" i="5"/>
  <c r="Q183" i="5"/>
  <c r="Q186" i="5"/>
  <c r="Q187" i="5"/>
  <c r="Q188" i="5"/>
  <c r="Q189" i="5"/>
  <c r="Q192" i="5"/>
  <c r="Q194" i="5"/>
  <c r="Q197" i="5"/>
  <c r="Q202" i="5"/>
  <c r="Q203" i="5"/>
  <c r="Q204" i="5"/>
  <c r="Q205" i="5"/>
  <c r="Q206" i="5"/>
  <c r="Q207" i="5"/>
  <c r="Q208" i="5"/>
  <c r="Q209" i="5"/>
  <c r="Q210" i="5"/>
  <c r="Q211" i="5"/>
  <c r="Q212" i="5"/>
  <c r="Q213" i="5"/>
  <c r="Q214" i="5"/>
  <c r="Q215" i="5"/>
  <c r="Q216" i="5"/>
  <c r="Q217" i="5"/>
  <c r="Q218" i="5"/>
  <c r="Q219" i="5"/>
  <c r="Q224" i="5"/>
  <c r="Q225" i="5"/>
  <c r="Q226" i="5"/>
  <c r="Q227" i="5"/>
  <c r="Q228" i="5"/>
  <c r="Q229" i="5"/>
  <c r="Q230" i="5"/>
  <c r="Q231" i="5"/>
  <c r="Q232" i="5"/>
  <c r="Q233" i="5"/>
  <c r="Q234" i="5"/>
  <c r="Q235" i="5"/>
  <c r="Q236" i="5"/>
  <c r="Q237" i="5"/>
  <c r="Q238" i="5"/>
  <c r="Q239" i="5"/>
  <c r="Q240" i="5"/>
  <c r="Q241" i="5"/>
  <c r="Q243" i="5"/>
  <c r="L203" i="5" l="1"/>
  <c r="L185" i="5"/>
  <c r="L233" i="5" l="1"/>
  <c r="L144" i="5"/>
  <c r="D131" i="5"/>
  <c r="E131" i="5"/>
  <c r="F131" i="5"/>
  <c r="G131" i="5"/>
  <c r="H131" i="5"/>
  <c r="I131" i="5"/>
  <c r="J131" i="5"/>
  <c r="K131" i="5"/>
  <c r="L131" i="5"/>
  <c r="C131" i="5"/>
  <c r="D119" i="5"/>
  <c r="E119" i="5"/>
  <c r="F119" i="5"/>
  <c r="G119" i="5"/>
  <c r="H119" i="5"/>
  <c r="I119" i="5"/>
  <c r="J119" i="5"/>
  <c r="K119" i="5"/>
  <c r="L119" i="5"/>
  <c r="C119" i="5"/>
  <c r="D120" i="5"/>
  <c r="E120" i="5"/>
  <c r="F120" i="5"/>
  <c r="G120" i="5"/>
  <c r="H120" i="5"/>
  <c r="I120" i="5"/>
  <c r="J120" i="5"/>
  <c r="K120" i="5"/>
  <c r="L120" i="5"/>
  <c r="C120" i="5"/>
  <c r="D78" i="5"/>
  <c r="E78" i="5"/>
  <c r="F78" i="5"/>
  <c r="G78" i="5"/>
  <c r="H78" i="5"/>
  <c r="I78" i="5"/>
  <c r="J78" i="5"/>
  <c r="K78" i="5"/>
  <c r="L78" i="5"/>
  <c r="C78" i="5"/>
  <c r="L62" i="5"/>
  <c r="D65" i="5"/>
  <c r="E65" i="5"/>
  <c r="F65" i="5"/>
  <c r="G65" i="5"/>
  <c r="H65" i="5"/>
  <c r="I65" i="5"/>
  <c r="J65" i="5"/>
  <c r="K65" i="5"/>
  <c r="L65" i="5"/>
  <c r="C65" i="5"/>
  <c r="L42" i="5" l="1"/>
  <c r="D47" i="5"/>
  <c r="E47" i="5"/>
  <c r="F47" i="5"/>
  <c r="G47" i="5"/>
  <c r="H47" i="5"/>
  <c r="I47" i="5"/>
  <c r="J47" i="5"/>
  <c r="K47" i="5"/>
  <c r="L47" i="5"/>
  <c r="C47" i="5"/>
  <c r="D48" i="5"/>
  <c r="E48" i="5"/>
  <c r="F48" i="5"/>
  <c r="G48" i="5"/>
  <c r="H48" i="5"/>
  <c r="I48" i="5"/>
  <c r="J48" i="5"/>
  <c r="K48" i="5"/>
  <c r="L48" i="5"/>
  <c r="C48" i="5"/>
  <c r="D49" i="5"/>
  <c r="E49" i="5"/>
  <c r="F49" i="5"/>
  <c r="G49" i="5"/>
  <c r="H49" i="5"/>
  <c r="I49" i="5"/>
  <c r="J49" i="5"/>
  <c r="K49" i="5"/>
  <c r="L49" i="5"/>
  <c r="C49" i="5"/>
  <c r="L45" i="5"/>
  <c r="K45" i="5"/>
  <c r="K89" i="5" l="1"/>
  <c r="G227" i="5" l="1"/>
  <c r="G224" i="5" s="1"/>
  <c r="G85" i="5"/>
  <c r="G84" i="5" s="1"/>
  <c r="G80" i="5" s="1"/>
  <c r="N233" i="5" l="1"/>
  <c r="O233" i="5"/>
  <c r="R233" i="5"/>
  <c r="F233" i="5" l="1"/>
  <c r="K195" i="5"/>
  <c r="K196" i="5"/>
  <c r="Q196" i="5" s="1"/>
  <c r="D185" i="5" l="1"/>
  <c r="E185" i="5"/>
  <c r="C185" i="5"/>
  <c r="K101" i="5" l="1"/>
  <c r="S242" i="5" l="1"/>
  <c r="R240" i="5" l="1"/>
  <c r="R239" i="5" s="1"/>
  <c r="T241" i="5"/>
  <c r="P241" i="5"/>
  <c r="M240" i="5"/>
  <c r="M239" i="5" s="1"/>
  <c r="L240" i="5"/>
  <c r="R237" i="5"/>
  <c r="R236" i="5" s="1"/>
  <c r="T226" i="5"/>
  <c r="R227" i="5"/>
  <c r="R225" i="5"/>
  <c r="R218" i="5"/>
  <c r="R216" i="5"/>
  <c r="R214" i="5"/>
  <c r="R203" i="5"/>
  <c r="R202" i="5" s="1"/>
  <c r="R185" i="5"/>
  <c r="R184" i="5" s="1"/>
  <c r="R180" i="5"/>
  <c r="R176" i="5"/>
  <c r="R174" i="5"/>
  <c r="R172" i="5"/>
  <c r="R170" i="5"/>
  <c r="R168" i="5"/>
  <c r="R166" i="5"/>
  <c r="R153" i="5"/>
  <c r="R148" i="5"/>
  <c r="R147" i="5" s="1"/>
  <c r="R142" i="5"/>
  <c r="R140" i="5"/>
  <c r="R135" i="5"/>
  <c r="R133" i="5"/>
  <c r="R128" i="5"/>
  <c r="R125" i="5"/>
  <c r="R123" i="5"/>
  <c r="R117" i="5"/>
  <c r="R115" i="5"/>
  <c r="R113" i="5"/>
  <c r="R111" i="5"/>
  <c r="R109" i="5"/>
  <c r="R105" i="5"/>
  <c r="R102" i="5"/>
  <c r="R100" i="5"/>
  <c r="T101" i="5"/>
  <c r="R98" i="5"/>
  <c r="R96" i="5"/>
  <c r="R94" i="5"/>
  <c r="R92" i="5"/>
  <c r="R88" i="5"/>
  <c r="R87" i="5" s="1"/>
  <c r="R85" i="5"/>
  <c r="R84" i="5" s="1"/>
  <c r="R81" i="5"/>
  <c r="R75" i="5"/>
  <c r="R74" i="5" s="1"/>
  <c r="R71" i="5"/>
  <c r="R68" i="5" s="1"/>
  <c r="R67" i="5" s="1"/>
  <c r="R62" i="5"/>
  <c r="R57" i="5"/>
  <c r="R55" i="5"/>
  <c r="R43" i="5"/>
  <c r="R42" i="5" s="1"/>
  <c r="R40" i="5"/>
  <c r="R38" i="5"/>
  <c r="R35" i="5"/>
  <c r="R32" i="5"/>
  <c r="R30" i="5"/>
  <c r="R17" i="5"/>
  <c r="P240" i="5" l="1"/>
  <c r="T240" i="5"/>
  <c r="R130" i="5"/>
  <c r="L239" i="5"/>
  <c r="R27" i="5"/>
  <c r="R224" i="5"/>
  <c r="R201" i="5"/>
  <c r="R139" i="5"/>
  <c r="R146" i="5"/>
  <c r="R122" i="5"/>
  <c r="R80" i="5"/>
  <c r="R37" i="5"/>
  <c r="R34" i="5" s="1"/>
  <c r="R54" i="5"/>
  <c r="R51" i="5" s="1"/>
  <c r="R91" i="5"/>
  <c r="D240" i="5"/>
  <c r="D239" i="5" s="1"/>
  <c r="K241" i="5"/>
  <c r="C240" i="5"/>
  <c r="C239" i="5" s="1"/>
  <c r="P239" i="5" l="1"/>
  <c r="T239" i="5"/>
  <c r="R90" i="5"/>
  <c r="R138" i="5"/>
  <c r="R137" i="5" s="1"/>
  <c r="K240" i="5"/>
  <c r="K239" i="5"/>
  <c r="K226" i="5" l="1"/>
  <c r="K219" i="5"/>
  <c r="K217" i="5"/>
  <c r="K215" i="5"/>
  <c r="K204" i="5"/>
  <c r="K205" i="5"/>
  <c r="K206" i="5"/>
  <c r="K207" i="5"/>
  <c r="K208" i="5"/>
  <c r="K209" i="5"/>
  <c r="K210" i="5"/>
  <c r="K211" i="5"/>
  <c r="K212" i="5"/>
  <c r="K213" i="5"/>
  <c r="K186" i="5"/>
  <c r="K187" i="5"/>
  <c r="K188" i="5"/>
  <c r="K189" i="5"/>
  <c r="K190" i="5"/>
  <c r="Q190" i="5" s="1"/>
  <c r="K191" i="5"/>
  <c r="K192" i="5"/>
  <c r="K193" i="5"/>
  <c r="K194" i="5"/>
  <c r="K181" i="5"/>
  <c r="K177" i="5"/>
  <c r="K175" i="5"/>
  <c r="K173" i="5"/>
  <c r="K171" i="5"/>
  <c r="K169" i="5"/>
  <c r="K167" i="5"/>
  <c r="K154" i="5"/>
  <c r="K143" i="5"/>
  <c r="K141" i="5"/>
  <c r="K129" i="5"/>
  <c r="T129" i="5" s="1"/>
  <c r="K126" i="5"/>
  <c r="K127" i="5"/>
  <c r="K118" i="5"/>
  <c r="K116" i="5"/>
  <c r="K114" i="5"/>
  <c r="K112" i="5"/>
  <c r="K110" i="5"/>
  <c r="K106" i="5"/>
  <c r="K107" i="5"/>
  <c r="K103" i="5"/>
  <c r="K104" i="5"/>
  <c r="K99" i="5"/>
  <c r="T99" i="5" s="1"/>
  <c r="K97" i="5"/>
  <c r="K95" i="5"/>
  <c r="K93" i="5"/>
  <c r="P72" i="5"/>
  <c r="P73" i="5"/>
  <c r="K72" i="5"/>
  <c r="K73" i="5"/>
  <c r="P69" i="5"/>
  <c r="P70" i="5"/>
  <c r="K70" i="5"/>
  <c r="K69" i="5"/>
  <c r="P64" i="5"/>
  <c r="K64" i="5"/>
  <c r="P58" i="5"/>
  <c r="K58" i="5"/>
  <c r="K56" i="5"/>
  <c r="P44" i="5"/>
  <c r="K44" i="5"/>
  <c r="P41" i="5"/>
  <c r="K41" i="5"/>
  <c r="P39" i="5"/>
  <c r="K39" i="5"/>
  <c r="P36" i="5"/>
  <c r="K36" i="5"/>
  <c r="P33" i="5"/>
  <c r="K33" i="5"/>
  <c r="P31" i="5"/>
  <c r="K31" i="5"/>
  <c r="K26" i="5"/>
  <c r="K22" i="5"/>
  <c r="K24" i="5"/>
  <c r="K20" i="5"/>
  <c r="K14" i="5"/>
  <c r="K15" i="5"/>
  <c r="K16" i="5"/>
  <c r="K11" i="5"/>
  <c r="K12" i="5"/>
  <c r="K13" i="5"/>
  <c r="P177" i="5" l="1"/>
  <c r="P228" i="5"/>
  <c r="P226" i="5"/>
  <c r="P219" i="5"/>
  <c r="P217" i="5"/>
  <c r="P215" i="5"/>
  <c r="P205" i="5"/>
  <c r="P206" i="5"/>
  <c r="P207" i="5"/>
  <c r="P208" i="5"/>
  <c r="P209" i="5"/>
  <c r="P210" i="5"/>
  <c r="P211" i="5"/>
  <c r="P212" i="5"/>
  <c r="P213" i="5"/>
  <c r="P204" i="5"/>
  <c r="P188" i="5"/>
  <c r="P189" i="5"/>
  <c r="P190" i="5"/>
  <c r="P191" i="5"/>
  <c r="P192" i="5"/>
  <c r="P193" i="5"/>
  <c r="P194" i="5"/>
  <c r="P186" i="5"/>
  <c r="P187" i="5"/>
  <c r="P175" i="5"/>
  <c r="P173" i="5"/>
  <c r="P171" i="5"/>
  <c r="P169" i="5"/>
  <c r="P167" i="5"/>
  <c r="P154" i="5"/>
  <c r="P149" i="5"/>
  <c r="P150" i="5"/>
  <c r="P151" i="5"/>
  <c r="P143" i="5"/>
  <c r="P141" i="5"/>
  <c r="P129" i="5"/>
  <c r="P126" i="5"/>
  <c r="P127" i="5"/>
  <c r="P118" i="5"/>
  <c r="P116" i="5"/>
  <c r="P114" i="5"/>
  <c r="P103" i="5"/>
  <c r="P104" i="5"/>
  <c r="P99" i="5"/>
  <c r="P97" i="5"/>
  <c r="P95" i="5"/>
  <c r="P93" i="5"/>
  <c r="P112" i="5"/>
  <c r="P110" i="5"/>
  <c r="P106" i="5"/>
  <c r="P107" i="5"/>
  <c r="M71" i="5"/>
  <c r="M63" i="5"/>
  <c r="M62" i="5" s="1"/>
  <c r="M237" i="5"/>
  <c r="M236" i="5" s="1"/>
  <c r="M233" i="5"/>
  <c r="M231" i="5"/>
  <c r="M227" i="5"/>
  <c r="M225" i="5"/>
  <c r="M222" i="5"/>
  <c r="M220" i="5"/>
  <c r="M218" i="5"/>
  <c r="M216" i="5"/>
  <c r="M214" i="5"/>
  <c r="M203" i="5"/>
  <c r="M202" i="5" s="1"/>
  <c r="M185" i="5"/>
  <c r="M184" i="5" s="1"/>
  <c r="M180" i="5"/>
  <c r="M178" i="5"/>
  <c r="M176" i="5"/>
  <c r="M174" i="5"/>
  <c r="M172" i="5"/>
  <c r="M170" i="5"/>
  <c r="M168" i="5"/>
  <c r="M166" i="5"/>
  <c r="M160" i="5"/>
  <c r="M157" i="5"/>
  <c r="M155" i="5"/>
  <c r="M153" i="5"/>
  <c r="M148" i="5"/>
  <c r="M147" i="5" s="1"/>
  <c r="M142" i="5"/>
  <c r="M140" i="5"/>
  <c r="M135" i="5"/>
  <c r="M133" i="5"/>
  <c r="M128" i="5"/>
  <c r="M125" i="5"/>
  <c r="M123" i="5"/>
  <c r="M117" i="5"/>
  <c r="M115" i="5"/>
  <c r="M113" i="5"/>
  <c r="M111" i="5"/>
  <c r="M109" i="5"/>
  <c r="M105" i="5"/>
  <c r="M102" i="5"/>
  <c r="M100" i="5"/>
  <c r="M98" i="5"/>
  <c r="M96" i="5"/>
  <c r="M94" i="5"/>
  <c r="M92" i="5"/>
  <c r="M88" i="5"/>
  <c r="M87" i="5" s="1"/>
  <c r="M85" i="5"/>
  <c r="M84" i="5" s="1"/>
  <c r="M81" i="5"/>
  <c r="M76" i="5"/>
  <c r="M75" i="5" s="1"/>
  <c r="M74" i="5" s="1"/>
  <c r="M68" i="5"/>
  <c r="M67" i="5" s="1"/>
  <c r="M57" i="5"/>
  <c r="M55" i="5"/>
  <c r="M52" i="5"/>
  <c r="M43" i="5"/>
  <c r="M42" i="5" s="1"/>
  <c r="M40" i="5"/>
  <c r="M38" i="5"/>
  <c r="M35" i="5"/>
  <c r="M32" i="5"/>
  <c r="M30" i="5"/>
  <c r="M28" i="5"/>
  <c r="M25" i="5"/>
  <c r="M23" i="5"/>
  <c r="M9" i="5"/>
  <c r="M8" i="5" s="1"/>
  <c r="P89" i="5"/>
  <c r="P86" i="5"/>
  <c r="P134" i="5"/>
  <c r="K228" i="5"/>
  <c r="K134" i="5"/>
  <c r="K86" i="5"/>
  <c r="P77" i="5"/>
  <c r="K77" i="5"/>
  <c r="F237" i="5"/>
  <c r="F236" i="5" s="1"/>
  <c r="F231" i="5"/>
  <c r="F227" i="5"/>
  <c r="F225" i="5"/>
  <c r="F222" i="5"/>
  <c r="F220" i="5"/>
  <c r="F218" i="5"/>
  <c r="F216" i="5"/>
  <c r="F214" i="5"/>
  <c r="F203" i="5"/>
  <c r="F202" i="5" s="1"/>
  <c r="F185" i="5"/>
  <c r="F184" i="5" s="1"/>
  <c r="F182" i="5"/>
  <c r="F180" i="5"/>
  <c r="F178" i="5"/>
  <c r="F176" i="5"/>
  <c r="F174" i="5"/>
  <c r="F172" i="5"/>
  <c r="F170" i="5"/>
  <c r="F168" i="5"/>
  <c r="F166" i="5"/>
  <c r="F160" i="5"/>
  <c r="F159" i="5" s="1"/>
  <c r="F157" i="5"/>
  <c r="F155" i="5"/>
  <c r="F153" i="5"/>
  <c r="F148" i="5"/>
  <c r="F147" i="5" s="1"/>
  <c r="F144" i="5"/>
  <c r="F142" i="5"/>
  <c r="F140" i="5"/>
  <c r="F135" i="5"/>
  <c r="F133" i="5"/>
  <c r="F128" i="5"/>
  <c r="F125" i="5"/>
  <c r="F123" i="5"/>
  <c r="F117" i="5"/>
  <c r="F115" i="5"/>
  <c r="F113" i="5"/>
  <c r="F111" i="5"/>
  <c r="F109" i="5"/>
  <c r="F105" i="5"/>
  <c r="F102" i="5"/>
  <c r="F100" i="5"/>
  <c r="F98" i="5"/>
  <c r="F96" i="5"/>
  <c r="F94" i="5"/>
  <c r="F92" i="5"/>
  <c r="F88" i="5"/>
  <c r="F87" i="5" s="1"/>
  <c r="F85" i="5"/>
  <c r="F84" i="5" s="1"/>
  <c r="F81" i="5"/>
  <c r="F76" i="5"/>
  <c r="F75" i="5" s="1"/>
  <c r="F74" i="5" s="1"/>
  <c r="F71" i="5"/>
  <c r="F68" i="5" s="1"/>
  <c r="F67" i="5" s="1"/>
  <c r="F62" i="5"/>
  <c r="F57" i="5"/>
  <c r="F55" i="5"/>
  <c r="F52" i="5"/>
  <c r="F43" i="5"/>
  <c r="F42" i="5" s="1"/>
  <c r="F40" i="5"/>
  <c r="F38" i="5"/>
  <c r="F35" i="5"/>
  <c r="F32" i="5"/>
  <c r="F30" i="5"/>
  <c r="F28" i="5"/>
  <c r="F17" i="5"/>
  <c r="F9" i="5"/>
  <c r="F8" i="5" s="1"/>
  <c r="E237" i="5"/>
  <c r="E236" i="5" s="1"/>
  <c r="E233" i="5"/>
  <c r="E231" i="5"/>
  <c r="E227" i="5"/>
  <c r="E225" i="5"/>
  <c r="E222" i="5"/>
  <c r="E220" i="5"/>
  <c r="E218" i="5"/>
  <c r="E216" i="5"/>
  <c r="E214" i="5"/>
  <c r="E203" i="5"/>
  <c r="E202" i="5" s="1"/>
  <c r="E184" i="5"/>
  <c r="E182" i="5"/>
  <c r="E180" i="5"/>
  <c r="E178" i="5"/>
  <c r="E176" i="5"/>
  <c r="E174" i="5"/>
  <c r="E172" i="5"/>
  <c r="E170" i="5"/>
  <c r="E168" i="5"/>
  <c r="E166" i="5"/>
  <c r="E160" i="5"/>
  <c r="E159" i="5" s="1"/>
  <c r="E157" i="5"/>
  <c r="E155" i="5"/>
  <c r="E153" i="5"/>
  <c r="E148" i="5"/>
  <c r="E147" i="5" s="1"/>
  <c r="E144" i="5"/>
  <c r="E142" i="5"/>
  <c r="E140" i="5"/>
  <c r="E135" i="5"/>
  <c r="E133" i="5"/>
  <c r="E128" i="5"/>
  <c r="E125" i="5"/>
  <c r="E123" i="5"/>
  <c r="E117" i="5"/>
  <c r="E115" i="5"/>
  <c r="E113" i="5"/>
  <c r="E111" i="5"/>
  <c r="E109" i="5"/>
  <c r="E105" i="5"/>
  <c r="E102" i="5"/>
  <c r="E100" i="5"/>
  <c r="E98" i="5"/>
  <c r="E96" i="5"/>
  <c r="E94" i="5"/>
  <c r="E92" i="5"/>
  <c r="E88" i="5"/>
  <c r="E87" i="5" s="1"/>
  <c r="E85" i="5"/>
  <c r="E84" i="5" s="1"/>
  <c r="E81" i="5"/>
  <c r="E76" i="5"/>
  <c r="E75" i="5" s="1"/>
  <c r="E74" i="5" s="1"/>
  <c r="E71" i="5"/>
  <c r="E68" i="5" s="1"/>
  <c r="E67" i="5" s="1"/>
  <c r="E62" i="5"/>
  <c r="E57" i="5"/>
  <c r="E55" i="5"/>
  <c r="E52" i="5"/>
  <c r="E43" i="5"/>
  <c r="E42" i="5" s="1"/>
  <c r="E40" i="5"/>
  <c r="E38" i="5"/>
  <c r="E35" i="5"/>
  <c r="E32" i="5"/>
  <c r="E30" i="5"/>
  <c r="E28" i="5"/>
  <c r="E17" i="5"/>
  <c r="E9" i="5"/>
  <c r="E8" i="5" s="1"/>
  <c r="D237" i="5"/>
  <c r="D236" i="5" s="1"/>
  <c r="D233" i="5"/>
  <c r="D231" i="5"/>
  <c r="D227" i="5"/>
  <c r="D225" i="5"/>
  <c r="D222" i="5"/>
  <c r="D220" i="5"/>
  <c r="D218" i="5"/>
  <c r="D216" i="5"/>
  <c r="D214" i="5"/>
  <c r="D203" i="5"/>
  <c r="D202" i="5" s="1"/>
  <c r="D184" i="5"/>
  <c r="D182" i="5"/>
  <c r="D180" i="5"/>
  <c r="D178" i="5"/>
  <c r="D176" i="5"/>
  <c r="D174" i="5"/>
  <c r="D172" i="5"/>
  <c r="D170" i="5"/>
  <c r="D168" i="5"/>
  <c r="D166" i="5"/>
  <c r="D160" i="5"/>
  <c r="D159" i="5" s="1"/>
  <c r="D157" i="5"/>
  <c r="D155" i="5"/>
  <c r="D153" i="5"/>
  <c r="D148" i="5"/>
  <c r="D147" i="5" s="1"/>
  <c r="D144" i="5"/>
  <c r="D142" i="5"/>
  <c r="D140" i="5"/>
  <c r="D135" i="5"/>
  <c r="D133" i="5"/>
  <c r="D128" i="5"/>
  <c r="D125" i="5"/>
  <c r="D123" i="5"/>
  <c r="D117" i="5"/>
  <c r="D115" i="5"/>
  <c r="D113" i="5"/>
  <c r="D111" i="5"/>
  <c r="D109" i="5"/>
  <c r="D105" i="5"/>
  <c r="D102" i="5"/>
  <c r="D100" i="5"/>
  <c r="D98" i="5"/>
  <c r="D96" i="5"/>
  <c r="D94" i="5"/>
  <c r="D92" i="5"/>
  <c r="D88" i="5"/>
  <c r="D87" i="5" s="1"/>
  <c r="D85" i="5"/>
  <c r="D84" i="5" s="1"/>
  <c r="D81" i="5"/>
  <c r="D76" i="5"/>
  <c r="D75" i="5" s="1"/>
  <c r="D74" i="5" s="1"/>
  <c r="D71" i="5"/>
  <c r="D68" i="5" s="1"/>
  <c r="D67" i="5" s="1"/>
  <c r="D62" i="5"/>
  <c r="D57" i="5"/>
  <c r="D55" i="5"/>
  <c r="D52" i="5"/>
  <c r="D43" i="5"/>
  <c r="D42" i="5" s="1"/>
  <c r="D40" i="5"/>
  <c r="D38" i="5"/>
  <c r="D35" i="5"/>
  <c r="D32" i="5"/>
  <c r="D30" i="5"/>
  <c r="D28" i="5"/>
  <c r="D17" i="5"/>
  <c r="D9" i="5"/>
  <c r="D8" i="5" s="1"/>
  <c r="D122" i="5" l="1"/>
  <c r="F139" i="5"/>
  <c r="M139" i="5"/>
  <c r="E139" i="5"/>
  <c r="F37" i="5"/>
  <c r="F34" i="5" s="1"/>
  <c r="F54" i="5"/>
  <c r="F51" i="5" s="1"/>
  <c r="F27" i="5"/>
  <c r="E27" i="5"/>
  <c r="E37" i="5"/>
  <c r="E34" i="5" s="1"/>
  <c r="E54" i="5"/>
  <c r="E51" i="5" s="1"/>
  <c r="E122" i="5"/>
  <c r="F130" i="5"/>
  <c r="F224" i="5"/>
  <c r="E80" i="5"/>
  <c r="E130" i="5"/>
  <c r="F91" i="5"/>
  <c r="F146" i="5"/>
  <c r="M27" i="5"/>
  <c r="M37" i="5"/>
  <c r="M34" i="5" s="1"/>
  <c r="E146" i="5"/>
  <c r="E201" i="5"/>
  <c r="F122" i="5"/>
  <c r="M122" i="5"/>
  <c r="D130" i="5"/>
  <c r="D224" i="5"/>
  <c r="E91" i="5"/>
  <c r="E224" i="5"/>
  <c r="F201" i="5"/>
  <c r="M130" i="5"/>
  <c r="M224" i="5"/>
  <c r="M201" i="5"/>
  <c r="M146" i="5"/>
  <c r="M91" i="5"/>
  <c r="M80" i="5"/>
  <c r="M54" i="5"/>
  <c r="M51" i="5" s="1"/>
  <c r="M18" i="5"/>
  <c r="M17" i="5" s="1"/>
  <c r="F80" i="5"/>
  <c r="D201" i="5"/>
  <c r="D146" i="5"/>
  <c r="D139" i="5"/>
  <c r="D91" i="5"/>
  <c r="D90" i="5" s="1"/>
  <c r="D54" i="5"/>
  <c r="D51" i="5" s="1"/>
  <c r="D37" i="5"/>
  <c r="D34" i="5" s="1"/>
  <c r="D27" i="5"/>
  <c r="D80" i="5"/>
  <c r="E90" i="5" l="1"/>
  <c r="E7" i="5" s="1"/>
  <c r="F138" i="5"/>
  <c r="F137" i="5" s="1"/>
  <c r="E138" i="5"/>
  <c r="E137" i="5" s="1"/>
  <c r="M90" i="5"/>
  <c r="M7" i="5" s="1"/>
  <c r="F90" i="5"/>
  <c r="F7" i="5" s="1"/>
  <c r="M138" i="5"/>
  <c r="M137" i="5" s="1"/>
  <c r="D138" i="5"/>
  <c r="D137" i="5" s="1"/>
  <c r="D7" i="5"/>
  <c r="G146" i="5"/>
  <c r="G138" i="5" s="1"/>
  <c r="G137" i="5" s="1"/>
  <c r="H146" i="5"/>
  <c r="I146" i="5"/>
  <c r="J146" i="5"/>
  <c r="N146" i="5"/>
  <c r="O146" i="5"/>
  <c r="M242" i="5" l="1"/>
  <c r="E242" i="5"/>
  <c r="F242" i="5"/>
  <c r="D242" i="5"/>
  <c r="L225" i="5"/>
  <c r="C225" i="5"/>
  <c r="K225" i="5" s="1"/>
  <c r="P225" i="5" l="1"/>
  <c r="T225" i="5"/>
  <c r="AB14" i="5"/>
  <c r="AA14" i="5"/>
  <c r="Z14" i="5"/>
  <c r="L128" i="5" l="1"/>
  <c r="C128" i="5"/>
  <c r="K128" i="5" s="1"/>
  <c r="P128" i="5" l="1"/>
  <c r="T128" i="5"/>
  <c r="L9" i="5"/>
  <c r="C9" i="5"/>
  <c r="Z9" i="5" s="1"/>
  <c r="Z11" i="5" s="1"/>
  <c r="AA9" i="5" l="1"/>
  <c r="AA11" i="5" s="1"/>
  <c r="W14" i="5"/>
  <c r="Y14" i="5" l="1"/>
  <c r="X14" i="5"/>
  <c r="U14" i="5" l="1"/>
  <c r="V14" i="5" s="1"/>
  <c r="U13" i="5"/>
  <c r="V13" i="5" s="1"/>
  <c r="U12" i="5"/>
  <c r="V12" i="5" s="1"/>
  <c r="U11" i="5"/>
  <c r="V11" i="5" s="1"/>
  <c r="U10" i="5"/>
  <c r="V10" i="5" s="1"/>
  <c r="L25" i="5" l="1"/>
  <c r="C25" i="5"/>
  <c r="K25" i="5" s="1"/>
  <c r="L174" i="5"/>
  <c r="C174" i="5"/>
  <c r="K174" i="5" s="1"/>
  <c r="P174" i="5" l="1"/>
  <c r="C203" i="5"/>
  <c r="T213" i="5"/>
  <c r="N7" i="5" l="1"/>
  <c r="O7" i="5"/>
  <c r="H7" i="5"/>
  <c r="I7" i="5"/>
  <c r="J7" i="5"/>
  <c r="G100" i="5" l="1"/>
  <c r="H100" i="5"/>
  <c r="I100" i="5"/>
  <c r="J100" i="5"/>
  <c r="L100" i="5"/>
  <c r="N100" i="5"/>
  <c r="O100" i="5"/>
  <c r="C100" i="5"/>
  <c r="L98" i="5"/>
  <c r="C98" i="5"/>
  <c r="K98" i="5" s="1"/>
  <c r="L88" i="5"/>
  <c r="P98" i="5" l="1"/>
  <c r="T98" i="5"/>
  <c r="L87" i="5"/>
  <c r="P88" i="5"/>
  <c r="L19" i="5"/>
  <c r="L21" i="5"/>
  <c r="L23" i="5"/>
  <c r="L28" i="5"/>
  <c r="K29" i="5"/>
  <c r="P29" i="5"/>
  <c r="L30" i="5"/>
  <c r="L32" i="5"/>
  <c r="L35" i="5"/>
  <c r="L38" i="5"/>
  <c r="L40" i="5"/>
  <c r="L43" i="5"/>
  <c r="L52" i="5"/>
  <c r="P52" i="5" s="1"/>
  <c r="K53" i="5"/>
  <c r="P53" i="5"/>
  <c r="L55" i="5"/>
  <c r="L57" i="5"/>
  <c r="P57" i="5" s="1"/>
  <c r="K59" i="5"/>
  <c r="P59" i="5"/>
  <c r="K60" i="5"/>
  <c r="P60" i="5"/>
  <c r="K61" i="5"/>
  <c r="P61" i="5"/>
  <c r="L63" i="5"/>
  <c r="L71" i="5"/>
  <c r="P71" i="5" s="1"/>
  <c r="L76" i="5"/>
  <c r="L75" i="5" s="1"/>
  <c r="L82" i="5"/>
  <c r="L81" i="5" s="1"/>
  <c r="K83" i="5"/>
  <c r="P83" i="5"/>
  <c r="L85" i="5"/>
  <c r="L84" i="5" s="1"/>
  <c r="L92" i="5"/>
  <c r="L94" i="5"/>
  <c r="L96" i="5"/>
  <c r="L102" i="5"/>
  <c r="L105" i="5"/>
  <c r="L109" i="5"/>
  <c r="L111" i="5"/>
  <c r="L113" i="5"/>
  <c r="L115" i="5"/>
  <c r="L117" i="5"/>
  <c r="K124" i="5"/>
  <c r="L124" i="5" s="1"/>
  <c r="L125" i="5"/>
  <c r="L133" i="5"/>
  <c r="L130" i="5" s="1"/>
  <c r="L135" i="5"/>
  <c r="K136" i="5"/>
  <c r="P136" i="5"/>
  <c r="L140" i="5"/>
  <c r="L142" i="5"/>
  <c r="P142" i="5" s="1"/>
  <c r="P144" i="5"/>
  <c r="K145" i="5"/>
  <c r="P145" i="5"/>
  <c r="L148" i="5"/>
  <c r="L147" i="5" s="1"/>
  <c r="K149" i="5"/>
  <c r="K150" i="5"/>
  <c r="K151" i="5"/>
  <c r="K152" i="5"/>
  <c r="P152" i="5"/>
  <c r="L153" i="5"/>
  <c r="P153" i="5" s="1"/>
  <c r="L155" i="5"/>
  <c r="P155" i="5" s="1"/>
  <c r="K156" i="5"/>
  <c r="P156" i="5"/>
  <c r="L157" i="5"/>
  <c r="P157" i="5" s="1"/>
  <c r="K158" i="5"/>
  <c r="P158" i="5"/>
  <c r="L160" i="5"/>
  <c r="P159" i="5"/>
  <c r="K161" i="5"/>
  <c r="P161" i="5"/>
  <c r="L166" i="5"/>
  <c r="L168" i="5"/>
  <c r="L170" i="5"/>
  <c r="L172" i="5"/>
  <c r="P172" i="5" s="1"/>
  <c r="L176" i="5"/>
  <c r="L178" i="5"/>
  <c r="K179" i="5"/>
  <c r="P179" i="5"/>
  <c r="L180" i="5"/>
  <c r="P182" i="5"/>
  <c r="L184" i="5"/>
  <c r="L146" i="5" s="1"/>
  <c r="K197" i="5"/>
  <c r="P197" i="5"/>
  <c r="K198" i="5"/>
  <c r="P198" i="5"/>
  <c r="K199" i="5"/>
  <c r="P199" i="5"/>
  <c r="K200" i="5"/>
  <c r="P200" i="5"/>
  <c r="L202" i="5"/>
  <c r="L214" i="5"/>
  <c r="L216" i="5"/>
  <c r="L218" i="5"/>
  <c r="L220" i="5"/>
  <c r="P220" i="5" s="1"/>
  <c r="K221" i="5"/>
  <c r="P221" i="5"/>
  <c r="L222" i="5"/>
  <c r="P222" i="5" s="1"/>
  <c r="K223" i="5"/>
  <c r="P223" i="5"/>
  <c r="L227" i="5"/>
  <c r="K229" i="5"/>
  <c r="P229" i="5"/>
  <c r="K230" i="5"/>
  <c r="P230" i="5"/>
  <c r="L231" i="5"/>
  <c r="K232" i="5"/>
  <c r="P232" i="5"/>
  <c r="K234" i="5"/>
  <c r="P234" i="5"/>
  <c r="P233" i="5" s="1"/>
  <c r="K235" i="5"/>
  <c r="P235" i="5"/>
  <c r="P231" i="5" l="1"/>
  <c r="P218" i="5"/>
  <c r="P216" i="5"/>
  <c r="P214" i="5"/>
  <c r="P180" i="5"/>
  <c r="P178" i="5"/>
  <c r="P176" i="5"/>
  <c r="P170" i="5"/>
  <c r="P168" i="5"/>
  <c r="P166" i="5"/>
  <c r="P160" i="5"/>
  <c r="P140" i="5"/>
  <c r="L139" i="5"/>
  <c r="P125" i="5"/>
  <c r="P124" i="5"/>
  <c r="L123" i="5"/>
  <c r="P117" i="5"/>
  <c r="P115" i="5"/>
  <c r="P113" i="5"/>
  <c r="P111" i="5"/>
  <c r="P109" i="5"/>
  <c r="P102" i="5"/>
  <c r="P101" i="5" s="1"/>
  <c r="P100" i="5" s="1"/>
  <c r="P96" i="5"/>
  <c r="P87" i="5"/>
  <c r="P135" i="5"/>
  <c r="P40" i="5"/>
  <c r="P32" i="5"/>
  <c r="P28" i="5"/>
  <c r="P23" i="5"/>
  <c r="P21" i="5"/>
  <c r="L91" i="5"/>
  <c r="P227" i="5"/>
  <c r="L224" i="5"/>
  <c r="P184" i="5"/>
  <c r="L18" i="5"/>
  <c r="L37" i="5"/>
  <c r="P94" i="5"/>
  <c r="P105" i="5"/>
  <c r="L122" i="5"/>
  <c r="L90" i="5" s="1"/>
  <c r="P148" i="5"/>
  <c r="P92" i="5"/>
  <c r="P133" i="5"/>
  <c r="P76" i="5"/>
  <c r="L68" i="5"/>
  <c r="L67" i="5" s="1"/>
  <c r="P67" i="5" s="1"/>
  <c r="P63" i="5"/>
  <c r="L54" i="5"/>
  <c r="P54" i="5" s="1"/>
  <c r="P35" i="5"/>
  <c r="L27" i="5"/>
  <c r="P30" i="5"/>
  <c r="P19" i="5"/>
  <c r="P84" i="5"/>
  <c r="L80" i="5"/>
  <c r="P80" i="5" s="1"/>
  <c r="P81" i="5"/>
  <c r="P42" i="5"/>
  <c r="L201" i="5"/>
  <c r="P202" i="5"/>
  <c r="P147" i="5"/>
  <c r="P62" i="5"/>
  <c r="P75" i="5"/>
  <c r="L74" i="5"/>
  <c r="P203" i="5"/>
  <c r="P123" i="5"/>
  <c r="P82" i="5"/>
  <c r="P55" i="5"/>
  <c r="P43" i="5"/>
  <c r="P38" i="5"/>
  <c r="P185" i="5"/>
  <c r="P85" i="5"/>
  <c r="P224" i="5" l="1"/>
  <c r="P201" i="5"/>
  <c r="P122" i="5"/>
  <c r="P130" i="5"/>
  <c r="L34" i="5"/>
  <c r="P34" i="5"/>
  <c r="P27" i="5"/>
  <c r="L17" i="5"/>
  <c r="P17" i="5" s="1"/>
  <c r="P146" i="5"/>
  <c r="P18" i="5"/>
  <c r="P37" i="5"/>
  <c r="L51" i="5"/>
  <c r="P74" i="5"/>
  <c r="P68" i="5"/>
  <c r="L138" i="5"/>
  <c r="L137" i="5" s="1"/>
  <c r="P139" i="5"/>
  <c r="P91" i="5"/>
  <c r="L7" i="5" l="1"/>
  <c r="P90" i="5"/>
  <c r="P51" i="5"/>
  <c r="AE10" i="5"/>
  <c r="P138" i="5"/>
  <c r="K238" i="5" l="1"/>
  <c r="T10" i="5" l="1"/>
  <c r="T11" i="5"/>
  <c r="T12" i="5"/>
  <c r="T13" i="5"/>
  <c r="T14" i="5"/>
  <c r="T20" i="5"/>
  <c r="T22" i="5"/>
  <c r="T24" i="5"/>
  <c r="T29" i="5"/>
  <c r="T31" i="5"/>
  <c r="T33" i="5"/>
  <c r="T36" i="5"/>
  <c r="T39" i="5"/>
  <c r="T41" i="5"/>
  <c r="T44" i="5"/>
  <c r="T53" i="5"/>
  <c r="T56" i="5"/>
  <c r="T58" i="5"/>
  <c r="T59" i="5"/>
  <c r="T60" i="5"/>
  <c r="T61" i="5"/>
  <c r="T64" i="5"/>
  <c r="T69" i="5"/>
  <c r="T70" i="5"/>
  <c r="T72" i="5"/>
  <c r="T73" i="5"/>
  <c r="T77" i="5"/>
  <c r="T83" i="5"/>
  <c r="T86" i="5"/>
  <c r="T89" i="5"/>
  <c r="T93" i="5"/>
  <c r="T95" i="5"/>
  <c r="T97" i="5"/>
  <c r="T103" i="5"/>
  <c r="T104" i="5"/>
  <c r="T106" i="5"/>
  <c r="T107" i="5"/>
  <c r="T108" i="5"/>
  <c r="T110" i="5"/>
  <c r="T112" i="5"/>
  <c r="T114" i="5"/>
  <c r="T116" i="5"/>
  <c r="T118" i="5"/>
  <c r="T124" i="5"/>
  <c r="T126" i="5"/>
  <c r="T127" i="5"/>
  <c r="T134" i="5"/>
  <c r="T136" i="5"/>
  <c r="T141" i="5"/>
  <c r="T143" i="5"/>
  <c r="T145" i="5"/>
  <c r="T149" i="5"/>
  <c r="T150" i="5"/>
  <c r="T151" i="5"/>
  <c r="T152" i="5"/>
  <c r="T154" i="5"/>
  <c r="T156" i="5"/>
  <c r="T158" i="5"/>
  <c r="T161" i="5"/>
  <c r="T167" i="5"/>
  <c r="T169" i="5"/>
  <c r="T171" i="5"/>
  <c r="T173" i="5"/>
  <c r="T177" i="5"/>
  <c r="T179" i="5"/>
  <c r="T181" i="5"/>
  <c r="T183" i="5"/>
  <c r="T186" i="5"/>
  <c r="T187" i="5"/>
  <c r="T188" i="5"/>
  <c r="T189" i="5"/>
  <c r="T190" i="5"/>
  <c r="T191" i="5"/>
  <c r="T192" i="5"/>
  <c r="T193" i="5"/>
  <c r="T194" i="5"/>
  <c r="T195" i="5"/>
  <c r="T196" i="5"/>
  <c r="T197" i="5"/>
  <c r="T198" i="5"/>
  <c r="T199" i="5"/>
  <c r="T200" i="5"/>
  <c r="T204" i="5"/>
  <c r="T205" i="5"/>
  <c r="T206" i="5"/>
  <c r="T207" i="5"/>
  <c r="T208" i="5"/>
  <c r="T209" i="5"/>
  <c r="T210" i="5"/>
  <c r="T211" i="5"/>
  <c r="T212" i="5"/>
  <c r="T215" i="5"/>
  <c r="T217" i="5"/>
  <c r="T219" i="5"/>
  <c r="T221" i="5"/>
  <c r="T223" i="5"/>
  <c r="T228" i="5"/>
  <c r="T230" i="5"/>
  <c r="T232" i="5"/>
  <c r="T234" i="5"/>
  <c r="T235" i="5"/>
  <c r="T238" i="5"/>
  <c r="P238" i="5"/>
  <c r="C144" i="5" l="1"/>
  <c r="K144" i="5" s="1"/>
  <c r="T144" i="5" s="1"/>
  <c r="K185" i="5" l="1"/>
  <c r="Q185" i="5" s="1"/>
  <c r="C88" i="5" l="1"/>
  <c r="K88" i="5" s="1"/>
  <c r="T88" i="5" s="1"/>
  <c r="C87" i="5" l="1"/>
  <c r="K87" i="5" s="1"/>
  <c r="T87" i="5" s="1"/>
  <c r="C182" i="5"/>
  <c r="K182" i="5" s="1"/>
  <c r="T182" i="5" s="1"/>
  <c r="T170" i="5" l="1"/>
  <c r="C170" i="5"/>
  <c r="K170" i="5" s="1"/>
  <c r="X10" i="5" l="1"/>
  <c r="X11" i="5" s="1"/>
  <c r="W10" i="5" l="1"/>
  <c r="W11" i="5" s="1"/>
  <c r="T203" i="5" l="1"/>
  <c r="K203" i="5"/>
  <c r="T229" i="5" l="1"/>
  <c r="C160" i="5" l="1"/>
  <c r="K160" i="5" s="1"/>
  <c r="C159" i="5" l="1"/>
  <c r="K159" i="5" s="1"/>
  <c r="C135" i="5"/>
  <c r="K135" i="5" s="1"/>
  <c r="T135" i="5" l="1"/>
  <c r="T159" i="5" l="1"/>
  <c r="T160" i="5"/>
  <c r="R9" i="5"/>
  <c r="T38" i="5"/>
  <c r="R8" i="5" l="1"/>
  <c r="P9" i="5"/>
  <c r="R7" i="5" l="1"/>
  <c r="R242" i="5" s="1"/>
  <c r="T185" i="5" l="1"/>
  <c r="C231" i="5"/>
  <c r="K231" i="5" s="1"/>
  <c r="T231" i="5" s="1"/>
  <c r="C227" i="5"/>
  <c r="K227" i="5" l="1"/>
  <c r="T227" i="5"/>
  <c r="L237" i="5" l="1"/>
  <c r="C237" i="5"/>
  <c r="K237" i="5" s="1"/>
  <c r="C233" i="5"/>
  <c r="T222" i="5"/>
  <c r="T220" i="5"/>
  <c r="T218" i="5"/>
  <c r="T216" i="5"/>
  <c r="T214" i="5"/>
  <c r="T202" i="5"/>
  <c r="C222" i="5"/>
  <c r="K222" i="5" s="1"/>
  <c r="C220" i="5"/>
  <c r="K220" i="5" s="1"/>
  <c r="C218" i="5"/>
  <c r="K218" i="5" s="1"/>
  <c r="C216" i="5"/>
  <c r="K216" i="5" s="1"/>
  <c r="C214" i="5"/>
  <c r="K214" i="5" s="1"/>
  <c r="T180" i="5"/>
  <c r="T176" i="5"/>
  <c r="T172" i="5"/>
  <c r="T168" i="5"/>
  <c r="T166" i="5"/>
  <c r="C180" i="5"/>
  <c r="K180" i="5" s="1"/>
  <c r="C178" i="5"/>
  <c r="K178" i="5" s="1"/>
  <c r="T178" i="5" s="1"/>
  <c r="C176" i="5"/>
  <c r="K176" i="5" s="1"/>
  <c r="C172" i="5"/>
  <c r="K172" i="5" s="1"/>
  <c r="C168" i="5"/>
  <c r="K168" i="5" s="1"/>
  <c r="C166" i="5"/>
  <c r="K166" i="5" s="1"/>
  <c r="C157" i="5"/>
  <c r="K157" i="5" s="1"/>
  <c r="T157" i="5" s="1"/>
  <c r="C155" i="5"/>
  <c r="C153" i="5"/>
  <c r="K153" i="5" s="1"/>
  <c r="T153" i="5" s="1"/>
  <c r="C148" i="5"/>
  <c r="K148" i="5" s="1"/>
  <c r="T148" i="5" s="1"/>
  <c r="C142" i="5"/>
  <c r="K142" i="5" s="1"/>
  <c r="T142" i="5" s="1"/>
  <c r="C140" i="5"/>
  <c r="K140" i="5" s="1"/>
  <c r="T140" i="5" s="1"/>
  <c r="C133" i="5"/>
  <c r="K133" i="5" s="1"/>
  <c r="T133" i="5" s="1"/>
  <c r="C125" i="5"/>
  <c r="K125" i="5" s="1"/>
  <c r="Q125" i="5" s="1"/>
  <c r="T125" i="5" s="1"/>
  <c r="C123" i="5"/>
  <c r="K123" i="5" s="1"/>
  <c r="T123" i="5" s="1"/>
  <c r="C115" i="5"/>
  <c r="K115" i="5" s="1"/>
  <c r="T115" i="5" s="1"/>
  <c r="C113" i="5"/>
  <c r="K113" i="5" s="1"/>
  <c r="T113" i="5" s="1"/>
  <c r="C111" i="5"/>
  <c r="K111" i="5" s="1"/>
  <c r="T111" i="5" s="1"/>
  <c r="C109" i="5"/>
  <c r="K109" i="5" s="1"/>
  <c r="T109" i="5" s="1"/>
  <c r="C105" i="5"/>
  <c r="C102" i="5"/>
  <c r="K102" i="5" s="1"/>
  <c r="C96" i="5"/>
  <c r="K96" i="5" s="1"/>
  <c r="T96" i="5" s="1"/>
  <c r="C94" i="5"/>
  <c r="C92" i="5"/>
  <c r="K92" i="5" s="1"/>
  <c r="T92" i="5" s="1"/>
  <c r="C117" i="5"/>
  <c r="K117" i="5" s="1"/>
  <c r="T117" i="5" s="1"/>
  <c r="C85" i="5"/>
  <c r="K85" i="5" s="1"/>
  <c r="C82" i="5"/>
  <c r="K82" i="5" s="1"/>
  <c r="T82" i="5" s="1"/>
  <c r="C76" i="5"/>
  <c r="K76" i="5" s="1"/>
  <c r="C71" i="5"/>
  <c r="K71" i="5" s="1"/>
  <c r="T71" i="5" s="1"/>
  <c r="C63" i="5"/>
  <c r="K63" i="5" s="1"/>
  <c r="C57" i="5"/>
  <c r="K57" i="5" s="1"/>
  <c r="T57" i="5" s="1"/>
  <c r="C55" i="5"/>
  <c r="K55" i="5" s="1"/>
  <c r="T55" i="5" s="1"/>
  <c r="C52" i="5"/>
  <c r="K52" i="5" s="1"/>
  <c r="T52" i="5" s="1"/>
  <c r="P237" i="5" l="1"/>
  <c r="T237" i="5"/>
  <c r="K100" i="5"/>
  <c r="T100" i="5" s="1"/>
  <c r="T102" i="5"/>
  <c r="K233" i="5"/>
  <c r="T233" i="5" s="1"/>
  <c r="C224" i="5"/>
  <c r="K224" i="5" s="1"/>
  <c r="T224" i="5" s="1"/>
  <c r="K155" i="5"/>
  <c r="T155" i="5" s="1"/>
  <c r="T94" i="5"/>
  <c r="K94" i="5"/>
  <c r="C91" i="5"/>
  <c r="K105" i="5"/>
  <c r="T105" i="5" s="1"/>
  <c r="T85" i="5"/>
  <c r="T63" i="5"/>
  <c r="T76" i="5"/>
  <c r="C68" i="5"/>
  <c r="K68" i="5" s="1"/>
  <c r="T68" i="5" s="1"/>
  <c r="C130" i="5"/>
  <c r="K130" i="5" s="1"/>
  <c r="T130" i="5" s="1"/>
  <c r="C147" i="5"/>
  <c r="K147" i="5" s="1"/>
  <c r="C62" i="5"/>
  <c r="K62" i="5" s="1"/>
  <c r="T62" i="5" s="1"/>
  <c r="C139" i="5"/>
  <c r="K139" i="5" s="1"/>
  <c r="T139" i="5" s="1"/>
  <c r="C81" i="5"/>
  <c r="K81" i="5" s="1"/>
  <c r="T81" i="5" s="1"/>
  <c r="C184" i="5"/>
  <c r="C84" i="5"/>
  <c r="K84" i="5" s="1"/>
  <c r="T84" i="5" s="1"/>
  <c r="C54" i="5"/>
  <c r="K54" i="5" s="1"/>
  <c r="T54" i="5" s="1"/>
  <c r="C202" i="5"/>
  <c r="K202" i="5" s="1"/>
  <c r="C236" i="5"/>
  <c r="K236" i="5" s="1"/>
  <c r="C75" i="5"/>
  <c r="K75" i="5" s="1"/>
  <c r="T75" i="5" s="1"/>
  <c r="C122" i="5"/>
  <c r="K122" i="5" s="1"/>
  <c r="L236" i="5"/>
  <c r="T236" i="5" s="1"/>
  <c r="C43" i="5"/>
  <c r="K43" i="5" s="1"/>
  <c r="T43" i="5" s="1"/>
  <c r="C40" i="5"/>
  <c r="C38" i="5"/>
  <c r="C35" i="5"/>
  <c r="K35" i="5" s="1"/>
  <c r="T35" i="5" s="1"/>
  <c r="C32" i="5"/>
  <c r="K32" i="5" s="1"/>
  <c r="T32" i="5" s="1"/>
  <c r="C30" i="5"/>
  <c r="K30" i="5" s="1"/>
  <c r="T30" i="5" s="1"/>
  <c r="C28" i="5"/>
  <c r="K28" i="5" s="1"/>
  <c r="T28" i="5" s="1"/>
  <c r="C23" i="5"/>
  <c r="K23" i="5" s="1"/>
  <c r="C21" i="5"/>
  <c r="C19" i="5"/>
  <c r="K19" i="5" s="1"/>
  <c r="T19" i="5" s="1"/>
  <c r="Q122" i="5" l="1"/>
  <c r="T122" i="5" s="1"/>
  <c r="C90" i="5"/>
  <c r="K90" i="5" s="1"/>
  <c r="K184" i="5"/>
  <c r="C146" i="5"/>
  <c r="T147" i="5"/>
  <c r="K40" i="5"/>
  <c r="T40" i="5" s="1"/>
  <c r="K38" i="5"/>
  <c r="T23" i="5"/>
  <c r="K21" i="5"/>
  <c r="T21" i="5" s="1"/>
  <c r="C18" i="5"/>
  <c r="K18" i="5" s="1"/>
  <c r="K91" i="5"/>
  <c r="T91" i="5" s="1"/>
  <c r="P236" i="5"/>
  <c r="C67" i="5"/>
  <c r="K67" i="5" s="1"/>
  <c r="T67" i="5" s="1"/>
  <c r="C27" i="5"/>
  <c r="K27" i="5" s="1"/>
  <c r="C51" i="5"/>
  <c r="C37" i="5"/>
  <c r="C42" i="5"/>
  <c r="K42" i="5" s="1"/>
  <c r="T42" i="5" s="1"/>
  <c r="C80" i="5"/>
  <c r="K80" i="5" s="1"/>
  <c r="T80" i="5" s="1"/>
  <c r="C74" i="5"/>
  <c r="K74" i="5" s="1"/>
  <c r="T74" i="5" s="1"/>
  <c r="C201" i="5"/>
  <c r="K201" i="5" s="1"/>
  <c r="Q201" i="5" s="1"/>
  <c r="T201" i="5" s="1"/>
  <c r="L8" i="5"/>
  <c r="K146" i="5" l="1"/>
  <c r="Q184" i="5"/>
  <c r="T184" i="5" s="1"/>
  <c r="Q90" i="5"/>
  <c r="T90" i="5" s="1"/>
  <c r="P137" i="5"/>
  <c r="AE9" i="5"/>
  <c r="AE8" i="5" s="1"/>
  <c r="K51" i="5"/>
  <c r="AD10" i="5"/>
  <c r="C138" i="5"/>
  <c r="K37" i="5"/>
  <c r="T37" i="5" s="1"/>
  <c r="P8" i="5"/>
  <c r="P7" i="5" s="1"/>
  <c r="T27" i="5"/>
  <c r="T18" i="5"/>
  <c r="C17" i="5"/>
  <c r="C34" i="5"/>
  <c r="K34" i="5" s="1"/>
  <c r="T34" i="5" s="1"/>
  <c r="C8" i="5"/>
  <c r="F69" i="4"/>
  <c r="D69" i="4"/>
  <c r="F68" i="4"/>
  <c r="D68" i="4"/>
  <c r="Q146" i="5" l="1"/>
  <c r="T146" i="5" s="1"/>
  <c r="AF10" i="5"/>
  <c r="T51" i="5"/>
  <c r="AE7" i="5"/>
  <c r="K138" i="5"/>
  <c r="C137" i="5"/>
  <c r="AD9" i="5"/>
  <c r="AD8" i="5" s="1"/>
  <c r="K17" i="5"/>
  <c r="T17" i="5" s="1"/>
  <c r="C7" i="5"/>
  <c r="G4" i="4"/>
  <c r="E12" i="4"/>
  <c r="Q138" i="5" l="1"/>
  <c r="T138" i="5" s="1"/>
  <c r="AD7" i="5"/>
  <c r="K137" i="5"/>
  <c r="C242" i="5"/>
  <c r="L242" i="5"/>
  <c r="E69" i="4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Q137" i="5" l="1"/>
  <c r="T137" i="5" s="1"/>
  <c r="P242" i="5"/>
  <c r="K197" i="3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  <c r="K10" i="5"/>
  <c r="G9" i="5"/>
  <c r="G8" i="5" s="1"/>
  <c r="K8" i="5" l="1"/>
  <c r="G7" i="5"/>
  <c r="G242" i="5" s="1"/>
  <c r="K242" i="5" s="1"/>
  <c r="K9" i="5"/>
  <c r="Q242" i="5" l="1"/>
  <c r="T242" i="5" s="1"/>
  <c r="AB9" i="5"/>
  <c r="AB11" i="5" s="1"/>
  <c r="Y10" i="5"/>
  <c r="Y11" i="5" s="1"/>
  <c r="T9" i="5"/>
  <c r="K7" i="5"/>
  <c r="Q7" i="5" s="1"/>
  <c r="T7" i="5" l="1"/>
  <c r="T8" i="5"/>
  <c r="AF9" i="5"/>
  <c r="AF8" i="5" s="1"/>
  <c r="AF7" i="5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<sst xmlns="http://schemas.openxmlformats.org/spreadsheetml/2006/main" count="1046" uniqueCount="768">
  <si>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</si>
  <si>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</si>
  <si>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</si>
  <si>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</si>
  <si>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</si>
  <si>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</si>
  <si>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</si>
  <si>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</si>
  <si>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</si>
  <si>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</si>
  <si>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</si>
  <si>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</si>
  <si>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</si>
  <si>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</si>
  <si>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</si>
  <si>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</si>
  <si>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</si>
  <si>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</si>
  <si>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</si>
  <si>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</si>
  <si>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</si>
  <si>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</si>
  <si>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</si>
  <si>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</si>
  <si>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</si>
  <si>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</si>
  <si>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</si>
  <si>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</si>
  <si>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</si>
  <si>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</si>
  <si>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</si>
  <si>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</si>
  <si>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</si>
  <si>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</si>
  <si>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</si>
  <si>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</si>
  <si>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</si>
  <si>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</si>
  <si>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</si>
  <si>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</si>
  <si>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</si>
  <si>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</si>
  <si>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</si>
  <si>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</si>
  <si>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</si>
  <si>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</si>
  <si>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</si>
  <si>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</si>
  <si>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</si>
  <si>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</si>
  <si>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</si>
  <si>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</si>
  <si>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</si>
  <si>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</si>
  <si>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</si>
  <si>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</si>
  <si>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</si>
  <si>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</si>
  <si>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</si>
  <si>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</si>
  <si>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</si>
  <si>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</si>
  <si>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</si>
  <si>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</si>
  <si>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</si>
  <si>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</si>
  <si>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</si>
  <si>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</si>
  <si>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</si>
  <si>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</si>
  <si>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</si>
  <si>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</si>
  <si>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</si>
  <si>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</si>
  <si>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</si>
  <si>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</si>
  <si>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</si>
  <si>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</si>
  <si>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</si>
  <si>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</si>
  <si>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</si>
  <si>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</si>
  <si>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</si>
  <si>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</si>
  <si>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</si>
  <si>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</si>
  <si>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</si>
  <si>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</si>
  <si>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</si>
  <si>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</si>
  <si>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</si>
  <si>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</si>
  <si>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</si>
  <si>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</si>
  <si>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</si>
  <si>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</si>
  <si>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</si>
  <si>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</si>
  <si>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</si>
  <si>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</si>
  <si>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</si>
  <si>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</si>
  <si>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</si>
  <si>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</si>
  <si>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</si>
  <si>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</si>
  <si>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</si>
  <si>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</si>
  <si>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</si>
  <si>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</si>
  <si>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</si>
  <si>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</si>
  <si>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</si>
  <si>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</si>
  <si>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</si>
  <si>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</si>
  <si>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</si>
  <si>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</si>
  <si>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</si>
  <si>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</si>
  <si>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</si>
  <si>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</si>
  <si>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</si>
  <si>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</si>
  <si>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</si>
  <si>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</si>
  <si>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</si>
  <si>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</si>
  <si>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</si>
  <si>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</si>
  <si>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</si>
  <si>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</si>
  <si>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</si>
  <si>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</si>
  <si>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</si>
  <si>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</si>
  <si>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</si>
  <si>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</si>
  <si>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</si>
  <si>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</si>
  <si>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</si>
  <si>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</si>
  <si>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</si>
  <si>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</si>
  <si>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</si>
  <si>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</si>
  <si>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</si>
  <si>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</si>
  <si>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</si>
  <si>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</si>
  <si>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</si>
  <si>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</si>
  <si>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</si>
  <si>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</si>
  <si>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</si>
  <si>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</si>
  <si>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</si>
  <si>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</si>
  <si>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</si>
  <si>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</si>
  <si>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</si>
  <si>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</si>
  <si>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</si>
  <si>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</si>
  <si>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</si>
  <si>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</si>
  <si>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</si>
  <si>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</si>
  <si>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</si>
  <si>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</si>
  <si>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</si>
  <si>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</si>
  <si>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</si>
  <si>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</si>
  <si>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</si>
  <si>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</si>
  <si>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</si>
  <si>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</si>
  <si>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</si>
  <si>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</si>
  <si>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</si>
  <si>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</si>
  <si>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</si>
  <si>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</si>
  <si>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</si>
  <si>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</si>
  <si>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</si>
  <si>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</si>
  <si>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</si>
  <si>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</si>
  <si>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</si>
  <si>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</si>
  <si>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</si>
  <si>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</si>
  <si>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</si>
  <si>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</si>
  <si>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</si>
  <si>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</si>
  <si>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</si>
  <si>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</si>
  <si>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</si>
  <si>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</si>
  <si>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</si>
  <si>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</si>
  <si>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</si>
  <si>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</si>
  <si>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</si>
  <si>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</si>
  <si>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</si>
  <si>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</si>
  <si>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</si>
  <si>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</si>
  <si>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</si>
  <si>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</si>
  <si>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</si>
  <si>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</si>
  <si>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</si>
  <si>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</si>
  <si>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</si>
  <si>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</si>
  <si>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</si>
  <si>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</si>
  <si>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</si>
  <si>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</si>
  <si>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</si>
  <si>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</si>
  <si>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</si>
  <si>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</si>
  <si>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</si>
  <si>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</si>
  <si>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</si>
  <si>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</si>
  <si>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</si>
  <si>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</si>
  <si>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</si>
  <si>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</si>
  <si>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</si>
  <si>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</si>
  <si>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</si>
  <si>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</si>
  <si>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</si>
  <si>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</si>
  <si>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</si>
  <si>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</si>
  <si>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</si>
  <si>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</si>
  <si>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</si>
  <si>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</si>
  <si>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</si>
  <si>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</si>
  <si>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</si>
  <si>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</si>
  <si>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</si>
  <si>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</si>
  <si>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</si>
  <si>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</si>
  <si>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</si>
  <si>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</si>
  <si>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</si>
  <si>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</si>
  <si>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</si>
  <si>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</si>
  <si>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</si>
  <si>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</si>
  <si>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</si>
  <si>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</si>
  <si>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</si>
  <si>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</si>
  <si>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</si>
  <si>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</si>
  <si>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</si>
  <si>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</si>
  <si>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</si>
  <si>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</si>
  <si>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</si>
  <si>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</si>
  <si>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</si>
  <si>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</si>
  <si>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</si>
  <si>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</si>
  <si>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</si>
  <si>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</si>
  <si>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</si>
  <si>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</si>
  <si>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</si>
  <si>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</si>
  <si>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</si>
  <si>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</si>
  <si>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</si>
  <si>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</si>
  <si>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</si>
  <si>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</si>
  <si>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</si>
  <si>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</si>
  <si>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</si>
  <si>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</si>
  <si>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</si>
  <si>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</si>
  <si>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</si>
  <si>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</si>
  <si>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</si>
  <si>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</si>
  <si>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</si>
  <si>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</si>
  <si>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</si>
  <si>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</si>
  <si>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</si>
  <si>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</si>
  <si>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</si>
  <si>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</si>
  <si>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</si>
  <si>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</si>
  <si>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</si>
  <si>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</si>
  <si>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</si>
  <si>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</si>
  <si>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</si>
  <si>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</si>
  <si>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</si>
  <si>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</si>
  <si>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</si>
  <si>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</si>
  <si>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 xml:space="preserve">НАЛОГИ НА ПРИБЫЛЬ, ДОХОДЫ            </t>
  </si>
  <si>
    <t xml:space="preserve">Налог на доходы  физических  лиц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</si>
  <si>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</si>
  <si>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</si>
  <si>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 на основании патента в соответствии  со статьей 227.1 Налогового кодекса Российской Федерации</t>
  </si>
  <si>
    <t>1 01 00000 00 0000 000</t>
  </si>
  <si>
    <t>1 01 02000 01 0000 110</t>
  </si>
  <si>
    <t>1 01 02010 01 0000 110</t>
  </si>
  <si>
    <t>1 01 02020 01 0000 110</t>
  </si>
  <si>
    <t>1 01 02030 01 0000 110</t>
  </si>
  <si>
    <t>1 01 02040 01 0000 110</t>
  </si>
  <si>
    <t>1 03 00000 00 0000 000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</si>
  <si>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</si>
  <si>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</si>
  <si>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</si>
  <si>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</si>
  <si>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</si>
  <si>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</si>
  <si>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</si>
  <si>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</si>
  <si>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</si>
  <si>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 xml:space="preserve">НАЛОГИ НА СОВОКУПНЫЙ ДОХОД                             </t>
  </si>
  <si>
    <t>1 05 02000 02 0000 110</t>
  </si>
  <si>
    <t>Единый налог на вмененный доход для отдельных видов деятельности</t>
  </si>
  <si>
    <t>1 05 02010 02 0000 110</t>
  </si>
  <si>
    <t>1 05 03000 01 0000 110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</si>
  <si>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</si>
  <si>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</si>
  <si>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</si>
  <si>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</si>
  <si>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</si>
  <si>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</si>
  <si>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</si>
  <si>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 xml:space="preserve">НАЛОГИ НА ИМУЩЕСТВО                                    </t>
  </si>
  <si>
    <t>1 06 01000 00 0000 110</t>
  </si>
  <si>
    <t>Налог на имущество физических лиц</t>
  </si>
  <si>
    <t>1 06 01020 04 0000 110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</si>
  <si>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</si>
  <si>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</si>
  <si>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</si>
  <si>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Земельный налог с организаций</t>
  </si>
  <si>
    <t>1 06 06032 04 0000 110</t>
  </si>
  <si>
    <t>Земельный налог с организаций, обладающих земельным участком, расположенным в границах городских округов</t>
  </si>
  <si>
    <t>1 06 06040 00 0000 110</t>
  </si>
  <si>
    <t>Земельный налог с физических лиц</t>
  </si>
  <si>
    <t>1 06 06042 04 0000 110</t>
  </si>
  <si>
    <t>Земельный налог с физических лиц, обладающих земельным участком, расположенным в границах городских округов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</si>
  <si>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</si>
  <si>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</si>
  <si>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</si>
  <si>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</si>
  <si>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</si>
  <si>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</si>
  <si>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</si>
  <si>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</si>
  <si>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</si>
  <si>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</si>
  <si>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</si>
  <si>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</si>
  <si>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</si>
  <si>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</si>
  <si>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</si>
  <si>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</si>
  <si>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</si>
  <si>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</si>
  <si>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1 11 05030 00 0000 120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</si>
  <si>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</si>
  <si>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</si>
  <si>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</si>
  <si>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</si>
  <si>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</si>
  <si>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</si>
  <si>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</si>
  <si>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</si>
  <si>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</si>
  <si>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</si>
  <si>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</si>
  <si>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</si>
  <si>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</si>
  <si>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</si>
  <si>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</si>
  <si>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</si>
  <si>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</si>
  <si>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</si>
  <si>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</si>
  <si>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</si>
  <si>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</si>
  <si>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 веществ в водные объекты</t>
  </si>
  <si>
    <t>1 12 01040 01 0000 120</t>
  </si>
  <si>
    <t xml:space="preserve">Плата за размещение отходов производства и потребления </t>
  </si>
  <si>
    <t>1 12 01041 01 0000 120</t>
  </si>
  <si>
    <t xml:space="preserve">Плата за размещение отходов производства </t>
  </si>
  <si>
    <t>1 12 01042 01 0000 120</t>
  </si>
  <si>
    <t>Плата за размещение твердых коммунальных отходов</t>
  </si>
  <si>
    <t>1 13 00000 00 0000 000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</si>
  <si>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</si>
  <si>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</si>
  <si>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</si>
  <si>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</si>
  <si>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</si>
  <si>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</si>
  <si>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</si>
  <si>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</si>
  <si>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</si>
  <si>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</si>
  <si>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</si>
  <si>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</si>
  <si>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</si>
  <si>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реализации иного имущества, находящегося в собственности городских округов (за исключением 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 основных средств по указанному имуществу</t>
  </si>
  <si>
    <t>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</si>
  <si>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</si>
  <si>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</si>
  <si>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</si>
  <si>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</si>
  <si>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</si>
  <si>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</si>
  <si>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</si>
  <si>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1 16 10060 00 0000 140</t>
  </si>
  <si>
    <t>Платежи в целях возмещения убытков, причиненных уклонением от заключения муниципального контракта</t>
  </si>
  <si>
    <t>1 16 10062 04 0000 140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</si>
  <si>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</si>
  <si>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1 16 10120 00 0000 140</t>
  </si>
  <si>
    <t>1 16 10129 01 0000 140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</si>
  <si>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</si>
  <si>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</si>
  <si>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</si>
  <si>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</si>
  <si>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1 17 05040 04 0000 180</t>
  </si>
  <si>
    <t xml:space="preserve">Прочие неналоговые доходы бюджетов городских округов 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</si>
  <si>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</si>
  <si>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</si>
  <si>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</si>
  <si>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</si>
  <si>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</si>
  <si>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 xml:space="preserve">Дотации на выравнивание бюджетной обеспеченности </t>
  </si>
  <si>
    <t>2 02 15001 04 0000 150</t>
  </si>
  <si>
    <t>2 02 15002 00 0000 150</t>
  </si>
  <si>
    <t>Дотации бюджетам на поддержку мер по обеспечению сбалансированности бюджетов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</si>
  <si>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</si>
  <si>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</si>
  <si>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</si>
  <si>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</si>
  <si>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2 02 20077 00 0000 150</t>
  </si>
  <si>
    <t>Субсидии бюджетам на софинансирование капитальных вложений  в объекты муниципальной собственности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</si>
  <si>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</si>
  <si>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</si>
  <si>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муниципальных районов (городских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 в рамках регионального проекта "Содействие занятости женщин - создание условий дошкольного образования для детей в возрасте до трех лет" государственной программы "Развитие образования и науки Брянской области"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</si>
  <si>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</si>
  <si>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</si>
  <si>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</si>
  <si>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</si>
  <si>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</si>
  <si>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</si>
  <si>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</si>
  <si>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</si>
  <si>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</si>
  <si>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</si>
  <si>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2 02 20302 04 0000 150</t>
  </si>
  <si>
    <t>Субсидии бюджетам городских округов на строительство и реконструкцию (модернизацию) объектов питьевого водоснабжения (региональный проект "Чистая вода")</t>
  </si>
  <si>
    <t>2 02 25299 00 0000 150</t>
  </si>
  <si>
    <t>2 02 25299 04 0000 150</t>
  </si>
  <si>
    <t>2 02 25497 00 0000 150</t>
  </si>
  <si>
    <t>Субсидии бюджетам на реализацию мероприятий по обеспечению жильем молодых семей</t>
  </si>
  <si>
    <t>2 02 25497 04 0000 150</t>
  </si>
  <si>
    <t>2 02 25519 00 0000 150</t>
  </si>
  <si>
    <t>2 02 25519 04 0000 150</t>
  </si>
  <si>
    <t>2 02 25555 00 0000 150</t>
  </si>
  <si>
    <t>Субсидии бюджетам на реализацию программ формирования современной городской среды</t>
  </si>
  <si>
    <t>2 02 25555 04 0000 150</t>
  </si>
  <si>
    <t>Субсидии бюджетам городских округов на реализацию программ формирования современной городской среды (в рамках регионального проекта "Формирование комфортной городской среды" государственной программы "Формирование современной городской среды Брянской области")</t>
  </si>
  <si>
    <t>2 02 29999 00 0000 150</t>
  </si>
  <si>
    <t>Прочие субсидии</t>
  </si>
  <si>
    <t>2 02 29999 04 0000 150</t>
  </si>
  <si>
    <t xml:space="preserve">Прочие субсидии бюджетам  городских округов </t>
  </si>
  <si>
    <t>2 02 30000 00 0000 150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</si>
  <si>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</si>
  <si>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</si>
  <si>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</si>
  <si>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</si>
  <si>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районов (городских округов) на 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 типа на территории Брянской области</t>
  </si>
  <si>
    <t>Cубвенции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 правонарушений несовершеннолетних, организации  деятельности  административных комиссий и определения перечня должностных лиц  органов местного самоуправления, уполномоченных составлять протоколы об административных правонарушениях</t>
  </si>
  <si>
    <t>Субвенции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</si>
  <si>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Субвенции бюджетам муниципальных районов (городских округов) на обеспечение сохранности жилых помещений, закрепленных за детьми-сиротами и детьми, оставшимися без попечения родителей</t>
  </si>
  <si>
    <t>Субвенции бюджетам муниципальных районов (городских округов) на организацию и осуществление деятельности по опеке и попечительству, выплату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</si>
  <si>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образовательных организациях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</si>
  <si>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</si>
  <si>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Субвенции бюджетам муниципальных районов (городских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</si>
  <si>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</si>
  <si>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</si>
  <si>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</si>
  <si>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</si>
  <si>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</si>
  <si>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</si>
  <si>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</si>
  <si>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</si>
  <si>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</si>
  <si>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</si>
  <si>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</si>
  <si>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</si>
  <si>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2 02 35260 00 0000 150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</si>
  <si>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</si>
  <si>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2 02 35260 04 0000 150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</si>
  <si>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</si>
  <si>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2 02 25527 00 0000 150</t>
  </si>
  <si>
    <t>2 02 25527 04 0000 150</t>
  </si>
  <si>
    <t>Субсидии бюджетам на государственную поддержку малого и среднего предпринимательства в субъектах Российской Федерации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</si>
  <si>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</si>
  <si>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Дотации бюджетам городских округов на выравнивание бюджетной обеспеченности из бюджета субъекта Российской Федерации</t>
  </si>
  <si>
    <t>2 02 35469 04 0000 150</t>
  </si>
  <si>
    <t>2 02 35469 00 0000 150</t>
  </si>
  <si>
    <t>Cубвенции бюджетам  на проведение Всероссийской переписи населения 2020 года</t>
  </si>
  <si>
    <t>Cубвенции бюджетам городских округов на проведение Всероссийской переписи населения 2020 года</t>
  </si>
  <si>
    <t>207 04050 04 0000 150</t>
  </si>
  <si>
    <t>Прочие безвозмездные поступления в бюджеты городских округов</t>
  </si>
  <si>
    <t>207 00000 00 0000 000</t>
  </si>
  <si>
    <t>ПРОЧИЕ БЕЗВОЗМЕЗДНЫЕ ПОСТУПЛЕНИЯ</t>
  </si>
  <si>
    <t>207 04000 04 0000 150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</si>
  <si>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</si>
  <si>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1 16 01141 01 0000 140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</si>
  <si>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</si>
  <si>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</si>
  <si>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</si>
  <si>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</si>
  <si>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</si>
  <si>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</si>
  <si>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1 16 01151 01 0000 140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</si>
  <si>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</si>
  <si>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</si>
  <si>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</si>
  <si>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</si>
  <si>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</si>
  <si>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</si>
  <si>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</si>
  <si>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</si>
  <si>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</si>
  <si>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</si>
  <si>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</si>
  <si>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</si>
  <si>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</si>
  <si>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</si>
  <si>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</si>
  <si>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</si>
  <si>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</si>
  <si>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</si>
  <si>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</si>
  <si>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</si>
  <si>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</si>
  <si>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</si>
  <si>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</si>
  <si>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</si>
  <si>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</si>
  <si>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</si>
  <si>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</si>
  <si>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</si>
  <si>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</si>
  <si>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</si>
  <si>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</si>
  <si>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</si>
  <si>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</si>
  <si>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</si>
  <si>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</si>
  <si>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</si>
  <si>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</si>
  <si>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1 16 10000 00 0000 140</t>
  </si>
  <si>
    <t>Платежи в целях возмещения причиненного ущерба (убытков)</t>
  </si>
  <si>
    <t>Наименование доходов</t>
  </si>
  <si>
    <t>1 03 02231 01 0000 110</t>
  </si>
  <si>
    <t>1 03 02241 01 0000 110</t>
  </si>
  <si>
    <t>1 03 02251 01 0000 110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</si>
  <si>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</si>
  <si>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</si>
  <si>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</si>
  <si>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образования»</t>
  </si>
  <si>
    <t>2 02 45303 00 0000 150</t>
  </si>
  <si>
    <t xml:space="preserve">Иные межбюджетные трансферты
</t>
  </si>
  <si>
    <t>2 02 40000 00 0000 000</t>
  </si>
  <si>
    <t>2 02 25304 00 0000 150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</si>
  <si>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</si>
  <si>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</si>
  <si>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</si>
  <si>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1 16 01333 01 0000 140</t>
  </si>
  <si>
    <t>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</si>
  <si>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</si>
  <si>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</si>
  <si>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2 02 45303 04 0000 150</t>
  </si>
  <si>
    <t>2 02 49999 00 0000 150</t>
  </si>
  <si>
    <t>2 02 49999 04 0000 150</t>
  </si>
  <si>
    <t>Прочие межбюджетные трансферты, передаваемые бюджетам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</si>
  <si>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</si>
  <si>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</si>
  <si>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2 02 45453 04 0000 150</t>
  </si>
  <si>
    <t>Межбюджетные трансферты, передаваемые бюджетам городских округов на создание виртуальных концертных залов</t>
  </si>
  <si>
    <t>2 02 45453 00 0000 150</t>
  </si>
  <si>
    <t>Межбюджетные трансферты, передаваемые бюджетам на создание виртуальных концертных залов</t>
  </si>
  <si>
    <t>1 03 02000 00 0000 110</t>
  </si>
  <si>
    <t>О.П. Шкуратов</t>
  </si>
  <si>
    <t>1 06 06030 00 0000 110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</si>
  <si>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</t>
  </si>
  <si>
    <t>Cубвенции бюджетам муниципальных районов (городских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</si>
  <si>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«Строительство и реконструкция очистных сооружений в населенных пунктах Брянской области» государственной программы «Развитие топливно-энергетического комплекса и жилищно-коммунального хозяйства Брянской области»</t>
  </si>
  <si>
    <t>Прочие субсидии бюджетам городских округов на проведение ремонта спортивных сооружений в рамках регионального проекта «Спорт-норма жизни (Брянская область)» государственной программы «Развитие физической культуры и спорта Брянской области»</t>
  </si>
  <si>
    <t>2 02 25097 04 0000 150</t>
  </si>
  <si>
    <t xml:space="preserve"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</si>
  <si>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2 02 25097 00 0000 150</t>
  </si>
  <si>
    <t xml:space="preserve"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</si>
  <si>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1 17 15000 00 0000 150</t>
  </si>
  <si>
    <t>Инициативные платежи</t>
  </si>
  <si>
    <t>Инициативные платежи, зачисляемые в бюджеты городских округов</t>
  </si>
  <si>
    <t>1 17 15020 04 0000 150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</si>
  <si>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занятия физической культурой и спортом в рамках  государственной программы "Развитие образования и науки Брянской области"</t>
  </si>
  <si>
    <t xml:space="preserve">Прочие субсидии бюджетам городских округов на реализацию мероприятий по работе с семьей, детьми и молодежью </t>
  </si>
  <si>
    <t>Прочие субсидии бюджетам городских округов (реализация программ (проектов) инициативного бюджетирования)</t>
  </si>
  <si>
    <t xml:space="preserve">Прочие субсидии бюджетам городских округов на реализацию отдельных мероприятий по развитию образования  в рамках государственной программы «Развитие образования и науки Брянской области»                          </t>
  </si>
  <si>
    <t>Межбюджетные трансферты, передаваемые бюджетам на финансовое обеспечение дорожной деятельности</t>
  </si>
  <si>
    <t>2 02 45390 00 0000 150</t>
  </si>
  <si>
    <t>2 02 45390 04 0000 150</t>
  </si>
  <si>
    <t>Межбюджетные трансферты, передаваемые бюджетам городских округов на финансовое обеспечение дорожной деятельности</t>
  </si>
  <si>
    <t xml:space="preserve">Субвенции бюджетам бюджетной системы Российской Федерации
</t>
  </si>
  <si>
    <t>Прочие субсидии бюджетам городских округов (замена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области")</t>
  </si>
  <si>
    <t>Прочие субсидии бюджетам городских округов (на приведение в соответствие с брендбуком "Точка роста" помещений муниципальных общеобразовательных организацй в рамках государственной программы "Развитие образования и науки Брянской области"</t>
  </si>
  <si>
    <t xml:space="preserve">Код бюджетной классификации               </t>
  </si>
  <si>
    <t>2 02 25394 00 0000 150</t>
  </si>
  <si>
    <t>2 02 25394 04 0000 150</t>
  </si>
  <si>
    <t>2 02 25750 04 000 150</t>
  </si>
  <si>
    <t>2 02 25750 00 000 150</t>
  </si>
  <si>
    <t>Субсидии бюджетам городских округов на реализацию мероприятий по модернизации школьных систем образования</t>
  </si>
  <si>
    <t>Субсидии бюджетам на реализацию мероприятий по модернизации школьных систем образования</t>
  </si>
  <si>
    <t>Прочие субсидии бюджетам городских округов на поддержку развития лыжного спорта в Брянской области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</si>
  <si>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</si>
  <si>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</si>
  <si>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</si>
  <si>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</si>
  <si>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</si>
  <si>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1 15 02040 04 0000 140</t>
  </si>
  <si>
    <t xml:space="preserve">Прочие межбюджетные трансферты, передаваемые бюджетам городских округов </t>
  </si>
  <si>
    <t>2 02 19999 00 0000 150</t>
  </si>
  <si>
    <t>Прочие дотации</t>
  </si>
  <si>
    <t>2 02 19999 04 0000 150</t>
  </si>
  <si>
    <t>Прочие дотации бюджетам городских округов
(поощрение победителей регионального этапа Всероссийского конкурса "Лучшая муниципальная практика" в Брянской области)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</si>
  <si>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</si>
  <si>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</si>
  <si>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</si>
  <si>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</si>
  <si>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</si>
  <si>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1 16 01080 01 0000 140</t>
  </si>
  <si>
    <t>116 01090 01 0000 140</t>
  </si>
  <si>
    <t>116 01093 01 0000 140</t>
  </si>
  <si>
    <t>Субвенции бюджетам муниципальных районов (городских округов) на 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</si>
  <si>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2 02 25511 00 0000 150</t>
  </si>
  <si>
    <t>2 02 25511 04 0000 150</t>
  </si>
  <si>
    <t>1 03 02260 01 0000 110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</si>
  <si>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</si>
  <si>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</si>
  <si>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</si>
  <si>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</si>
  <si>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2025 год</t>
  </si>
  <si>
    <t xml:space="preserve"> 2026 год</t>
  </si>
  <si>
    <t>1 01 02130 01 0000 110</t>
  </si>
  <si>
    <t>1 01 02080 01 0000 110</t>
  </si>
  <si>
    <t>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</si>
  <si>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</si>
  <si>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</si>
  <si>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1 16 11000 01 0000 140</t>
  </si>
  <si>
    <t>Платежи, уплачиваемые в целях возмещения вреда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</si>
  <si>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</si>
  <si>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</si>
  <si>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</si>
  <si>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</si>
  <si>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</si>
  <si>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>ДОХОДЫ ОТ ОКАЗАНИЯ ПЛАТНЫХ УСЛУГ И КОМПЕНСАЦИИ ЗАТРАТ ГОСУДАРСТВА</t>
  </si>
  <si>
    <t>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</si>
  <si>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</si>
  <si>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</si>
  <si>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</si>
  <si>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Субсидии бюджетам на на проведение комплексных кадастровых работ
</t>
  </si>
  <si>
    <t>Субсидии бюджетам на поддержку отрасли культуры</t>
  </si>
  <si>
    <t xml:space="preserve"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</si>
  <si>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</si>
  <si>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>Субсидии бюджетам городских округов на софинансирование объектов капитальных вложений муниципальной собственности (обеспечение жильем тренеров, тренеров-преподавателей учреждений физической культуры и спорта Брянской области в рамках регионального проекта "Обеспечение спортивных организаций квалифицированными кадрами" государственной программы "Развитие физической культуры и спорта Брянской области"</t>
  </si>
  <si>
    <t xml:space="preserve">Субсидии бюджетам на приведение в нормативное состояние автомобильных дорог и искусственных дорожных сооружений </t>
  </si>
  <si>
    <t>Субсидии бюджетам городских округов на приведение в нормативное состояние автомобильных дорог и искусственных дорожных сооружений в рамках регионального проекта "Региональная и местная дорожная сеть (Брянская область)"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</si>
  <si>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 xml:space="preserve">Субсидии бюджетам городских округов на реализацию мероприятий по обеспечению жильем молодых семей (в рамках комплекса процессных мероприятий "Обеспечение жильем молодых семей" государственной программы "Социальная и демографическая политика Брянской области" ) </t>
  </si>
  <si>
    <t>Субсидии бюджетам городских округов на государственную поддержку отрасли культуры с целью реализации мероприятий по модернизаци библиотек в части комплектования книжных фондов в рамках комплекса процессных мероприятий "Развитие библиотечного, музейного и архивного дела" государственной программы "Развитие культуры и туризма в Брянской области"</t>
  </si>
  <si>
    <t>Прочие субсидии бюджетам  городских округов (мероприятия по проведению оздоровительной кампании детей в рамках комплекса процессных мероприятий "Проведение оздоровительной кампании детей" государственной программы "Развитие образования и науки Брянской области")</t>
  </si>
  <si>
    <t>Прочие субсидии бюджетам городских округов (на подготовку объектов жилищно-коммунального хозяйства к зиме в рамках комплекса процессных мероприятий "Поддержание технического состояния коммунальной инфраструктуры" государственной программы "Развитие топливно-энергетического комплекса и жилищно-коммунального хозяйства Брянской области",  на капитальный ремонт главного самотечного коллектора)</t>
  </si>
  <si>
    <t>Прочие субсидии бюджетам городских округов (создание цифровой образовательной среды в общеобразовательных организациях Брянской области в рамках регионального проекта "Цифровая образовательная среда (Брянская область)" государственной программы "Развитие образования и науки Брянской области")</t>
  </si>
  <si>
    <t xml:space="preserve">Субсидии бюджетам городских округов на проведение комплексных кадастровых работ
</t>
  </si>
  <si>
    <t>Прочие субсидии бюджетам городских округов (на проведение комплексных кадастровых работ)</t>
  </si>
  <si>
    <t>нал и не нал</t>
  </si>
  <si>
    <t>налоговые</t>
  </si>
  <si>
    <t>неналоговые</t>
  </si>
  <si>
    <t>2 19 00000 00 0000 000</t>
  </si>
  <si>
    <t>2 19 00000 04 0000 150</t>
  </si>
  <si>
    <t>2 19 60010 04 0000 150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</si>
  <si>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</si>
  <si>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</si>
  <si>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</si>
  <si>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Прочие субсидии бюджетам муниципальных образований (на приобретение специализированной техникидля предприятий жилищно-коммунального хозяйства в рамках комплекса процессных мероприятий "Поддержание технического состояния коммунальной инфраструктуры" государственной программы "Развитие топливно-энергетического комплекса и жилищно-коммунального хозяйства Брянской области")</t>
  </si>
  <si>
    <t xml:space="preserve">2025 год </t>
  </si>
  <si>
    <t>2026 год</t>
  </si>
  <si>
    <t>доп.</t>
  </si>
  <si>
    <t>Прочие субсидии бюджетам  городских округов (на реализацию мероприятий по работе с семьей, детьми и молодежью в рамках комплекса процессных мероприятий "Развитие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общественнозначимых мерприятий" в рамках государственной программы "Развитие культуры и туризма в Брянской области")</t>
  </si>
  <si>
    <t>Прочие субсидии бюджетам городских округов на развитие материально-технической базы муниципальных образовательных организаций в сфере физической культуры и спорта  в рамках регионального проекта "Развитие инфраструктуры сферы спорта" государственной программы "Развитие физической культуры и спорта Брянской области"</t>
  </si>
  <si>
    <t>№ 7-500
 от  27.03.2024</t>
  </si>
  <si>
    <t>№7- 504        
  от 29.05.2024</t>
  </si>
  <si>
    <t>Прочие межбюджетные трансферты, передаваемые бюджетам городских округов (поощрение победителей областного конкурса "Лучшее муниципальное образование Брянской области в сфере профилактики правонарушений"</t>
  </si>
  <si>
    <t>Прочие субсидии бюджетам городских округов (на подготовку объектов жилищно-коммунального хозяйства к зиме в рамках комплекса процессных мероприятий "Поддержание технического состояния коммунальной инфраструктуры" государственной программы "Развитие топливно-энергетического комплекса и жилищно-коммунального хозяйства Брянской области",  на капитальный ремонт наружных тепловых сетей)</t>
  </si>
  <si>
    <t>2024 год                             от 29.07.2024</t>
  </si>
  <si>
    <t>2024 год                             от 28.08.2024</t>
  </si>
  <si>
    <t>Приложение 1                                                                                                                                                                        к постановлению  Клинцовской городской администрации  от  ___________ 2024  № ________ "Об утверждении отчета об исполнении бюджета городского округа город Клинцы Брянской области за 9 месяцев 2024 года"</t>
  </si>
  <si>
    <t>Доходы бюджета городского округа город Клинцы Брянской области за 9 месяцев 2024 года</t>
  </si>
  <si>
    <t xml:space="preserve">Прогноз доходов на 2024 год </t>
  </si>
  <si>
    <t xml:space="preserve">Уточненный прогноз доходов на 2024 год </t>
  </si>
  <si>
    <t>Процент исполнения к прогнозным параметрам доходов</t>
  </si>
  <si>
    <t>Государственная пошлина за государственную регистрацию, а также за совершение прочих юридически значимых действий</t>
  </si>
  <si>
    <t>-</t>
  </si>
  <si>
    <t>Государственная пошлина за выдачу разрешения на установку рекламной конструкции</t>
  </si>
  <si>
    <t xml:space="preserve">  ЗАДОЛЖЕННОСТЬ И ПЕРЕРАСЧЕТЫ ПО ОТМЕНЕННЫМ НАЛОГАМ, СБОРАМ И ИНЫМ ОБЯЗАТЕЛЬНЫМ ПЛАТЕЖАМ</t>
  </si>
  <si>
    <t xml:space="preserve">  Налоги на имущество</t>
  </si>
  <si>
    <t xml:space="preserve">  Земельный налог (по обязательствам, возникшим до 1 января 2006 года)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</si>
  <si>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</si>
  <si>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>Кассовое исполнение 
за 9 месяцев
 2024 года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</si>
  <si>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</si>
  <si>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</si>
  <si>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 Прочие доходы от компенсации затрат государства</t>
  </si>
  <si>
    <t xml:space="preserve">  Прочие доходы от компенсации затрат бюджетов городских округов</t>
  </si>
  <si>
    <t>1130299000 0000 130</t>
  </si>
  <si>
    <t>1130299404 0000 130</t>
  </si>
  <si>
    <t>1110908000 0000 120</t>
  </si>
  <si>
    <t>1110908004 0000 120</t>
  </si>
  <si>
    <t>1 08 07000 01 0000 110</t>
  </si>
  <si>
    <t>1 08 07150 01 0000 110</t>
  </si>
  <si>
    <t>1090000000 0000 000</t>
  </si>
  <si>
    <t>1090400000 0000 110</t>
  </si>
  <si>
    <t xml:space="preserve"> 1090405000 0000 110</t>
  </si>
  <si>
    <t>1090405204 0000 110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</si>
  <si>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</si>
  <si>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</si>
  <si>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</si>
  <si>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1160700000 0000 140</t>
  </si>
  <si>
    <t>1160701000 0000 140</t>
  </si>
  <si>
    <t>1160701004 0000 140</t>
  </si>
  <si>
    <t xml:space="preserve">  Невыясненные поступления</t>
  </si>
  <si>
    <t xml:space="preserve">  Невыясненные поступления, зачисляемые в бюджеты городских округов</t>
  </si>
  <si>
    <t>1170100000 0000 180</t>
  </si>
  <si>
    <t>1170104004 0000 180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</si>
</sst>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0.0%"/>
    <numFmt numFmtId="165" formatCode="#,##0.00_ ;[Red]\-#,##0.00\ "/>
    <numFmt numFmtId="166" formatCode="#,##0.0000"/>
    <numFmt numFmtId="167" formatCode="#,##0.0"/>
    <numFmt numFmtId="168" formatCode="000000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 Light"/>
      <family val="2"/>
      <charset val="204"/>
    </font>
    <font>
      <sz val="12"/>
      <name val="Arial"/>
      <family val="2"/>
      <charset val="204"/>
    </font>
    <font>
      <sz val="11"/>
      <name val="Calibri Light"/>
      <family val="2"/>
      <charset val="204"/>
    </font>
    <font>
      <sz val="14"/>
      <name val="Times New Roman"/>
      <family val="1"/>
      <charset val="204"/>
    </font>
    <font>
      <sz val="14"/>
      <name val="Calibri Light"/>
      <family val="2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36" fillId="0" borderId="12">
      <alignment horizontal="left" wrapText="1" indent="2"/>
    </xf>
    <xf numFmtId="49" fontId="37" fillId="0" borderId="2">
      <alignment horizontal="center"/>
    </xf>
    <xf numFmtId="4" fontId="36" fillId="0" borderId="2">
      <alignment horizontal="right"/>
    </xf>
    <xf numFmtId="4" fontId="36" fillId="0" borderId="12">
      <alignment horizontal="right"/>
    </xf>
    <xf numFmtId="0" fontId="36" fillId="0" borderId="13">
      <alignment horizontal="left" wrapText="1" indent="2"/>
    </xf>
    <xf numFmtId="49" fontId="36" fillId="0" borderId="14">
      <alignment horizontal="center"/>
    </xf>
  </cellStyleXfs>
  <cellXfs count="223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5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4" fontId="20" fillId="0" borderId="1" xfId="9" applyNumberFormat="1" applyFont="1" applyBorder="1" applyAlignment="1">
      <alignment horizontal="center" vertical="center"/>
    </xf>
    <xf numFmtId="0" fontId="3" fillId="0" borderId="0" xfId="0" applyFont="1" applyFill="1"/>
    <xf numFmtId="0" fontId="9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28" fillId="0" borderId="0" xfId="0" applyFont="1" applyFill="1" applyAlignment="1">
      <alignment vertical="center" wrapText="1"/>
    </xf>
    <xf numFmtId="0" fontId="30" fillId="0" borderId="0" xfId="0" applyFont="1" applyFill="1" applyAlignment="1">
      <alignment vertical="center" wrapText="1"/>
    </xf>
    <xf numFmtId="0" fontId="32" fillId="0" borderId="0" xfId="0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24" fillId="2" borderId="1" xfId="0" applyFont="1" applyFill="1" applyBorder="1" applyAlignment="1">
      <alignment horizontal="left" vertical="top" wrapText="1"/>
    </xf>
    <xf numFmtId="0" fontId="23" fillId="2" borderId="1" xfId="0" applyFont="1" applyFill="1" applyBorder="1" applyAlignment="1">
      <alignment horizontal="justify" vertical="top" wrapText="1"/>
    </xf>
    <xf numFmtId="0" fontId="25" fillId="2" borderId="1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justify" vertical="top" wrapText="1"/>
    </xf>
    <xf numFmtId="4" fontId="33" fillId="2" borderId="6" xfId="3" applyNumberFormat="1" applyFont="1" applyFill="1" applyBorder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21" fillId="2" borderId="0" xfId="0" applyFont="1" applyFill="1" applyAlignment="1">
      <alignment horizontal="center" vertical="center" wrapText="1"/>
    </xf>
    <xf numFmtId="4" fontId="23" fillId="2" borderId="1" xfId="0" applyNumberFormat="1" applyFont="1" applyFill="1" applyBorder="1" applyAlignment="1">
      <alignment horizontal="center" vertical="center" wrapText="1"/>
    </xf>
    <xf numFmtId="4" fontId="24" fillId="2" borderId="1" xfId="0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4" fillId="2" borderId="1" xfId="0" applyNumberFormat="1" applyFont="1" applyFill="1" applyBorder="1" applyAlignment="1">
      <alignment horizontal="center" vertical="center"/>
    </xf>
    <xf numFmtId="4" fontId="25" fillId="2" borderId="1" xfId="0" applyNumberFormat="1" applyFont="1" applyFill="1" applyBorder="1" applyAlignment="1">
      <alignment horizontal="center" vertical="center"/>
    </xf>
    <xf numFmtId="4" fontId="25" fillId="2" borderId="1" xfId="0" applyNumberFormat="1" applyFont="1" applyFill="1" applyBorder="1" applyAlignment="1">
      <alignment horizontal="center" vertical="center" wrapText="1"/>
    </xf>
    <xf numFmtId="4" fontId="23" fillId="2" borderId="1" xfId="0" applyNumberFormat="1" applyFont="1" applyFill="1" applyBorder="1" applyAlignment="1">
      <alignment horizontal="center" vertical="center"/>
    </xf>
    <xf numFmtId="4" fontId="21" fillId="2" borderId="6" xfId="0" applyNumberFormat="1" applyFont="1" applyFill="1" applyBorder="1" applyAlignment="1">
      <alignment horizontal="center" vertical="center" wrapText="1"/>
    </xf>
    <xf numFmtId="4" fontId="24" fillId="2" borderId="6" xfId="0" applyNumberFormat="1" applyFont="1" applyFill="1" applyBorder="1" applyAlignment="1">
      <alignment horizontal="center" vertical="center"/>
    </xf>
    <xf numFmtId="4" fontId="23" fillId="2" borderId="6" xfId="0" applyNumberFormat="1" applyFont="1" applyFill="1" applyBorder="1" applyAlignment="1">
      <alignment horizontal="center" vertical="center"/>
    </xf>
    <xf numFmtId="4" fontId="26" fillId="2" borderId="8" xfId="3" applyNumberFormat="1" applyFont="1" applyFill="1" applyBorder="1" applyAlignment="1">
      <alignment horizontal="center" vertical="center" wrapText="1"/>
    </xf>
    <xf numFmtId="4" fontId="26" fillId="2" borderId="1" xfId="3" applyNumberFormat="1" applyFont="1" applyFill="1" applyBorder="1" applyAlignment="1">
      <alignment horizontal="center" vertical="center" wrapText="1"/>
    </xf>
    <xf numFmtId="4" fontId="26" fillId="2" borderId="6" xfId="3" applyNumberFormat="1" applyFont="1" applyFill="1" applyBorder="1" applyAlignment="1">
      <alignment horizontal="center" vertical="center" wrapText="1"/>
    </xf>
    <xf numFmtId="4" fontId="23" fillId="2" borderId="6" xfId="0" applyNumberFormat="1" applyFont="1" applyFill="1" applyBorder="1" applyAlignment="1">
      <alignment horizontal="center" vertical="center" wrapText="1"/>
    </xf>
    <xf numFmtId="4" fontId="21" fillId="2" borderId="6" xfId="0" applyNumberFormat="1" applyFont="1" applyFill="1" applyBorder="1" applyAlignment="1">
      <alignment horizontal="center" vertical="center"/>
    </xf>
    <xf numFmtId="4" fontId="25" fillId="2" borderId="8" xfId="3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/>
    </xf>
    <xf numFmtId="4" fontId="21" fillId="2" borderId="0" xfId="0" applyNumberFormat="1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center" vertical="center" wrapText="1"/>
    </xf>
    <xf numFmtId="0" fontId="31" fillId="2" borderId="0" xfId="0" applyFont="1" applyFill="1" applyBorder="1" applyAlignment="1">
      <alignment horizontal="right"/>
    </xf>
    <xf numFmtId="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justify" vertical="center" wrapText="1"/>
    </xf>
    <xf numFmtId="0" fontId="21" fillId="2" borderId="1" xfId="0" applyFont="1" applyFill="1" applyBorder="1" applyAlignment="1">
      <alignment horizontal="justify" vertical="center" wrapText="1"/>
    </xf>
    <xf numFmtId="0" fontId="25" fillId="2" borderId="6" xfId="0" applyFont="1" applyFill="1" applyBorder="1" applyAlignment="1">
      <alignment horizontal="left" vertical="top" wrapText="1"/>
    </xf>
    <xf numFmtId="4" fontId="34" fillId="2" borderId="1" xfId="0" applyNumberFormat="1" applyFont="1" applyFill="1" applyBorder="1" applyAlignment="1">
      <alignment horizontal="center" vertical="center"/>
    </xf>
    <xf numFmtId="4" fontId="35" fillId="2" borderId="1" xfId="0" applyNumberFormat="1" applyFont="1" applyFill="1" applyBorder="1" applyAlignment="1">
      <alignment horizontal="center" vertical="center"/>
    </xf>
    <xf numFmtId="4" fontId="24" fillId="2" borderId="10" xfId="0" applyNumberFormat="1" applyFont="1" applyFill="1" applyBorder="1" applyAlignment="1">
      <alignment horizontal="center" vertical="center"/>
    </xf>
    <xf numFmtId="4" fontId="31" fillId="2" borderId="0" xfId="0" applyNumberFormat="1" applyFont="1" applyFill="1" applyBorder="1" applyAlignment="1">
      <alignment horizontal="right"/>
    </xf>
    <xf numFmtId="0" fontId="21" fillId="2" borderId="1" xfId="0" applyFont="1" applyFill="1" applyBorder="1" applyAlignment="1">
      <alignment horizontal="left" vertical="top" wrapText="1"/>
    </xf>
    <xf numFmtId="0" fontId="28" fillId="2" borderId="0" xfId="0" applyFont="1" applyFill="1" applyAlignment="1">
      <alignment vertical="center" wrapText="1"/>
    </xf>
    <xf numFmtId="4" fontId="28" fillId="2" borderId="0" xfId="0" applyNumberFormat="1" applyFont="1" applyFill="1" applyAlignment="1">
      <alignment vertical="center" wrapText="1"/>
    </xf>
    <xf numFmtId="0" fontId="21" fillId="2" borderId="1" xfId="0" applyNumberFormat="1" applyFont="1" applyFill="1" applyBorder="1" applyAlignment="1">
      <alignment horizontal="justify" vertical="top" wrapText="1"/>
    </xf>
    <xf numFmtId="0" fontId="25" fillId="2" borderId="1" xfId="0" applyFont="1" applyFill="1" applyBorder="1" applyAlignment="1">
      <alignment horizontal="justify" vertical="top" wrapText="1"/>
    </xf>
    <xf numFmtId="4" fontId="25" fillId="2" borderId="6" xfId="0" applyNumberFormat="1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justify" vertical="top" wrapText="1"/>
    </xf>
    <xf numFmtId="0" fontId="21" fillId="2" borderId="0" xfId="0" applyFont="1" applyFill="1" applyBorder="1" applyAlignment="1">
      <alignment horizontal="justify" vertical="center" wrapText="1"/>
    </xf>
    <xf numFmtId="0" fontId="23" fillId="2" borderId="1" xfId="0" applyFont="1" applyFill="1" applyBorder="1" applyAlignment="1">
      <alignment horizontal="left" vertical="top" wrapText="1"/>
    </xf>
    <xf numFmtId="0" fontId="23" fillId="2" borderId="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 wrapText="1"/>
    </xf>
    <xf numFmtId="0" fontId="24" fillId="2" borderId="1" xfId="0" applyFont="1" applyFill="1" applyBorder="1" applyAlignment="1">
      <alignment vertical="top" wrapText="1"/>
    </xf>
    <xf numFmtId="0" fontId="25" fillId="2" borderId="1" xfId="0" applyFont="1" applyFill="1" applyBorder="1" applyAlignment="1">
      <alignment vertical="top" wrapText="1"/>
    </xf>
    <xf numFmtId="0" fontId="3" fillId="2" borderId="0" xfId="0" applyFont="1" applyFill="1"/>
    <xf numFmtId="0" fontId="21" fillId="2" borderId="1" xfId="0" applyFont="1" applyFill="1" applyBorder="1" applyAlignment="1">
      <alignment horizontal="left" vertical="center" wrapText="1"/>
    </xf>
    <xf numFmtId="4" fontId="27" fillId="2" borderId="0" xfId="0" applyNumberFormat="1" applyFont="1" applyFill="1" applyAlignment="1">
      <alignment vertical="top" wrapText="1"/>
    </xf>
    <xf numFmtId="0" fontId="21" fillId="2" borderId="0" xfId="0" applyFont="1" applyFill="1" applyAlignment="1">
      <alignment vertical="center" wrapText="1"/>
    </xf>
    <xf numFmtId="49" fontId="23" fillId="2" borderId="1" xfId="0" applyNumberFormat="1" applyFont="1" applyFill="1" applyBorder="1" applyAlignment="1">
      <alignment horizontal="center" vertical="center" wrapText="1"/>
    </xf>
    <xf numFmtId="167" fontId="23" fillId="2" borderId="1" xfId="0" applyNumberFormat="1" applyFont="1" applyFill="1" applyBorder="1" applyAlignment="1">
      <alignment horizontal="center" vertical="center"/>
    </xf>
    <xf numFmtId="0" fontId="21" fillId="2" borderId="12" xfId="10" applyNumberFormat="1" applyFont="1" applyFill="1" applyAlignment="1" applyProtection="1">
      <alignment vertical="top" wrapText="1"/>
    </xf>
    <xf numFmtId="0" fontId="28" fillId="10" borderId="0" xfId="0" applyFont="1" applyFill="1" applyAlignment="1">
      <alignment vertical="center" wrapText="1"/>
    </xf>
    <xf numFmtId="0" fontId="8" fillId="10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vertical="center" wrapText="1"/>
    </xf>
    <xf numFmtId="0" fontId="23" fillId="2" borderId="1" xfId="0" applyFont="1" applyFill="1" applyBorder="1" applyAlignment="1">
      <alignment horizontal="center" vertical="center" wrapText="1"/>
    </xf>
    <xf numFmtId="4" fontId="8" fillId="2" borderId="0" xfId="0" applyNumberFormat="1" applyFont="1" applyFill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justify"/>
    </xf>
    <xf numFmtId="0" fontId="23" fillId="2" borderId="1" xfId="0" applyNumberFormat="1" applyFont="1" applyFill="1" applyBorder="1" applyAlignment="1">
      <alignment horizontal="left" vertical="center" wrapText="1"/>
    </xf>
    <xf numFmtId="4" fontId="28" fillId="2" borderId="11" xfId="0" applyNumberFormat="1" applyFont="1" applyFill="1" applyBorder="1" applyAlignment="1">
      <alignment vertical="center" wrapText="1"/>
    </xf>
    <xf numFmtId="4" fontId="30" fillId="2" borderId="0" xfId="0" applyNumberFormat="1" applyFont="1" applyFill="1" applyAlignment="1">
      <alignment vertical="center" wrapText="1"/>
    </xf>
    <xf numFmtId="0" fontId="21" fillId="2" borderId="1" xfId="0" applyFont="1" applyFill="1" applyBorder="1" applyAlignment="1">
      <alignment horizontal="left" vertical="justify"/>
    </xf>
    <xf numFmtId="4" fontId="21" fillId="2" borderId="1" xfId="0" applyNumberFormat="1" applyFont="1" applyFill="1" applyBorder="1" applyAlignment="1">
      <alignment horizontal="justify" vertical="top" wrapText="1"/>
    </xf>
    <xf numFmtId="4" fontId="21" fillId="2" borderId="11" xfId="0" applyNumberFormat="1" applyFont="1" applyFill="1" applyBorder="1" applyAlignment="1">
      <alignment horizontal="center" vertical="center" wrapText="1"/>
    </xf>
    <xf numFmtId="0" fontId="30" fillId="2" borderId="0" xfId="0" applyFont="1" applyFill="1" applyAlignment="1">
      <alignment vertical="center" wrapText="1"/>
    </xf>
    <xf numFmtId="166" fontId="21" fillId="2" borderId="11" xfId="0" applyNumberFormat="1" applyFont="1" applyFill="1" applyBorder="1" applyAlignment="1">
      <alignment horizontal="center" vertical="center" wrapText="1"/>
    </xf>
    <xf numFmtId="1" fontId="21" fillId="2" borderId="1" xfId="0" applyNumberFormat="1" applyFont="1" applyFill="1" applyBorder="1" applyAlignment="1">
      <alignment horizontal="left" vertical="justify"/>
    </xf>
    <xf numFmtId="166" fontId="21" fillId="2" borderId="0" xfId="0" applyNumberFormat="1" applyFont="1" applyFill="1" applyBorder="1" applyAlignment="1">
      <alignment horizontal="center" vertical="center" wrapText="1"/>
    </xf>
    <xf numFmtId="49" fontId="33" fillId="2" borderId="2" xfId="11" applyNumberFormat="1" applyFont="1" applyFill="1" applyAlignment="1" applyProtection="1">
      <alignment horizontal="center" vertical="top"/>
    </xf>
    <xf numFmtId="0" fontId="33" fillId="2" borderId="12" xfId="10" applyNumberFormat="1" applyFont="1" applyFill="1" applyAlignment="1" applyProtection="1">
      <alignment horizontal="left" vertical="top" wrapText="1"/>
    </xf>
    <xf numFmtId="49" fontId="26" fillId="2" borderId="2" xfId="11" applyNumberFormat="1" applyFont="1" applyFill="1" applyAlignment="1" applyProtection="1">
      <alignment horizontal="center" vertical="top"/>
    </xf>
    <xf numFmtId="0" fontId="26" fillId="2" borderId="12" xfId="10" applyNumberFormat="1" applyFont="1" applyFill="1" applyAlignment="1" applyProtection="1">
      <alignment horizontal="left" vertical="top" wrapText="1"/>
    </xf>
    <xf numFmtId="0" fontId="23" fillId="2" borderId="1" xfId="0" applyNumberFormat="1" applyFont="1" applyFill="1" applyBorder="1" applyAlignment="1">
      <alignment horizontal="justify" vertical="top" wrapText="1"/>
    </xf>
    <xf numFmtId="0" fontId="23" fillId="2" borderId="1" xfId="0" applyFont="1" applyFill="1" applyBorder="1" applyAlignment="1">
      <alignment horizontal="left" vertical="top"/>
    </xf>
    <xf numFmtId="0" fontId="21" fillId="2" borderId="1" xfId="0" applyFont="1" applyFill="1" applyBorder="1" applyAlignment="1">
      <alignment horizontal="left" vertical="top"/>
    </xf>
    <xf numFmtId="49" fontId="26" fillId="2" borderId="2" xfId="11" applyNumberFormat="1" applyFont="1" applyFill="1" applyAlignment="1" applyProtection="1">
      <alignment horizontal="left" vertical="top"/>
    </xf>
    <xf numFmtId="4" fontId="26" fillId="2" borderId="2" xfId="12" applyNumberFormat="1" applyFont="1" applyFill="1" applyAlignment="1" applyProtection="1">
      <alignment horizontal="center" vertical="center"/>
    </xf>
    <xf numFmtId="4" fontId="25" fillId="2" borderId="11" xfId="0" applyNumberFormat="1" applyFont="1" applyFill="1" applyBorder="1" applyAlignment="1">
      <alignment horizontal="center" vertical="center"/>
    </xf>
    <xf numFmtId="4" fontId="25" fillId="2" borderId="1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vertical="top"/>
    </xf>
    <xf numFmtId="0" fontId="21" fillId="2" borderId="1" xfId="0" applyFont="1" applyFill="1" applyBorder="1" applyAlignment="1">
      <alignment vertical="top" wrapText="1"/>
    </xf>
    <xf numFmtId="49" fontId="26" fillId="2" borderId="2" xfId="11" applyNumberFormat="1" applyFont="1" applyFill="1" applyAlignment="1" applyProtection="1">
      <alignment vertical="top"/>
    </xf>
    <xf numFmtId="0" fontId="26" fillId="2" borderId="12" xfId="10" applyNumberFormat="1" applyFont="1" applyFill="1" applyAlignment="1" applyProtection="1">
      <alignment vertical="top" wrapText="1"/>
    </xf>
    <xf numFmtId="0" fontId="23" fillId="2" borderId="1" xfId="0" applyFont="1" applyFill="1" applyBorder="1" applyAlignment="1">
      <alignment vertical="top"/>
    </xf>
    <xf numFmtId="0" fontId="23" fillId="2" borderId="1" xfId="0" applyFont="1" applyFill="1" applyBorder="1" applyAlignment="1">
      <alignment vertical="top" wrapText="1"/>
    </xf>
    <xf numFmtId="0" fontId="24" fillId="2" borderId="1" xfId="0" applyFont="1" applyFill="1" applyBorder="1" applyAlignment="1">
      <alignment vertical="center" wrapText="1"/>
    </xf>
    <xf numFmtId="0" fontId="24" fillId="2" borderId="1" xfId="0" applyFont="1" applyFill="1" applyBorder="1" applyAlignment="1">
      <alignment horizontal="justify" vertical="center" wrapText="1"/>
    </xf>
    <xf numFmtId="0" fontId="25" fillId="2" borderId="1" xfId="0" applyFont="1" applyFill="1" applyBorder="1" applyAlignment="1">
      <alignment vertical="center" wrapText="1"/>
    </xf>
    <xf numFmtId="0" fontId="25" fillId="2" borderId="1" xfId="0" applyFont="1" applyFill="1" applyBorder="1" applyAlignment="1">
      <alignment horizontal="justify" vertical="center" wrapText="1"/>
    </xf>
    <xf numFmtId="0" fontId="23" fillId="2" borderId="1" xfId="0" applyFont="1" applyFill="1" applyBorder="1" applyAlignment="1">
      <alignment vertical="center" wrapText="1"/>
    </xf>
    <xf numFmtId="0" fontId="24" fillId="2" borderId="1" xfId="0" applyFont="1" applyFill="1" applyBorder="1" applyAlignment="1">
      <alignment horizontal="justify" vertical="top" wrapText="1"/>
    </xf>
    <xf numFmtId="0" fontId="21" fillId="2" borderId="1" xfId="0" applyFont="1" applyFill="1" applyBorder="1" applyAlignment="1">
      <alignment vertical="center"/>
    </xf>
    <xf numFmtId="0" fontId="25" fillId="2" borderId="0" xfId="0" applyFont="1" applyFill="1" applyBorder="1" applyAlignment="1">
      <alignment horizontal="justify" vertical="top" wrapText="1"/>
    </xf>
    <xf numFmtId="0" fontId="21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left" vertical="center"/>
    </xf>
    <xf numFmtId="49" fontId="33" fillId="2" borderId="2" xfId="11" applyNumberFormat="1" applyFont="1" applyFill="1" applyAlignment="1" applyProtection="1">
      <alignment horizontal="left" vertical="center"/>
    </xf>
    <xf numFmtId="0" fontId="33" fillId="2" borderId="12" xfId="10" applyNumberFormat="1" applyFont="1" applyFill="1" applyAlignment="1" applyProtection="1">
      <alignment horizontal="left" vertical="center" wrapText="1"/>
    </xf>
    <xf numFmtId="49" fontId="26" fillId="2" borderId="2" xfId="11" applyNumberFormat="1" applyFont="1" applyFill="1" applyAlignment="1" applyProtection="1">
      <alignment horizontal="left" vertical="center"/>
    </xf>
    <xf numFmtId="0" fontId="26" fillId="2" borderId="12" xfId="10" applyNumberFormat="1" applyFont="1" applyFill="1" applyAlignment="1" applyProtection="1">
      <alignment horizontal="left" vertical="center" wrapText="1"/>
    </xf>
    <xf numFmtId="3" fontId="24" fillId="2" borderId="1" xfId="0" applyNumberFormat="1" applyFont="1" applyFill="1" applyBorder="1" applyAlignment="1">
      <alignment vertical="center" wrapText="1"/>
    </xf>
    <xf numFmtId="0" fontId="25" fillId="2" borderId="1" xfId="0" applyFont="1" applyFill="1" applyBorder="1" applyAlignment="1">
      <alignment horizontal="left" wrapText="1"/>
    </xf>
    <xf numFmtId="0" fontId="23" fillId="2" borderId="1" xfId="0" applyFont="1" applyFill="1" applyBorder="1" applyAlignment="1">
      <alignment horizontal="left"/>
    </xf>
    <xf numFmtId="0" fontId="23" fillId="2" borderId="1" xfId="0" applyFont="1" applyFill="1" applyBorder="1" applyAlignment="1">
      <alignment horizontal="left" wrapText="1"/>
    </xf>
    <xf numFmtId="49" fontId="33" fillId="2" borderId="15" xfId="11" applyNumberFormat="1" applyFont="1" applyFill="1" applyBorder="1" applyAlignment="1" applyProtection="1">
      <alignment horizontal="left"/>
    </xf>
    <xf numFmtId="0" fontId="33" fillId="2" borderId="1" xfId="10" applyNumberFormat="1" applyFont="1" applyFill="1" applyBorder="1" applyAlignment="1" applyProtection="1">
      <alignment horizontal="left" wrapText="1"/>
    </xf>
    <xf numFmtId="4" fontId="23" fillId="2" borderId="16" xfId="0" applyNumberFormat="1" applyFont="1" applyFill="1" applyBorder="1" applyAlignment="1">
      <alignment horizontal="center" vertical="center" wrapText="1"/>
    </xf>
    <xf numFmtId="49" fontId="26" fillId="2" borderId="15" xfId="11" applyNumberFormat="1" applyFont="1" applyFill="1" applyBorder="1" applyAlignment="1" applyProtection="1">
      <alignment horizontal="left"/>
    </xf>
    <xf numFmtId="0" fontId="26" fillId="2" borderId="1" xfId="10" applyNumberFormat="1" applyFont="1" applyFill="1" applyBorder="1" applyAlignment="1" applyProtection="1">
      <alignment horizontal="left" wrapText="1"/>
    </xf>
    <xf numFmtId="0" fontId="23" fillId="2" borderId="7" xfId="0" applyFont="1" applyFill="1" applyBorder="1" applyAlignment="1">
      <alignment horizontal="left"/>
    </xf>
    <xf numFmtId="0" fontId="21" fillId="2" borderId="7" xfId="0" applyFont="1" applyFill="1" applyBorder="1" applyAlignment="1">
      <alignment horizontal="left" vertical="justify"/>
    </xf>
    <xf numFmtId="4" fontId="21" fillId="2" borderId="16" xfId="0" applyNumberFormat="1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left" vertical="justify"/>
    </xf>
    <xf numFmtId="2" fontId="23" fillId="2" borderId="1" xfId="0" applyNumberFormat="1" applyFont="1" applyFill="1" applyBorder="1" applyAlignment="1">
      <alignment horizontal="left" vertical="center" wrapText="1"/>
    </xf>
    <xf numFmtId="0" fontId="23" fillId="2" borderId="6" xfId="0" applyNumberFormat="1" applyFont="1" applyFill="1" applyBorder="1" applyAlignment="1">
      <alignment vertical="top" wrapText="1"/>
    </xf>
    <xf numFmtId="0" fontId="21" fillId="2" borderId="1" xfId="0" applyNumberFormat="1" applyFont="1" applyFill="1" applyBorder="1" applyAlignment="1">
      <alignment vertical="top" wrapText="1"/>
    </xf>
    <xf numFmtId="0" fontId="26" fillId="2" borderId="7" xfId="3" applyFont="1" applyFill="1" applyBorder="1" applyAlignment="1">
      <alignment vertical="top" wrapText="1"/>
    </xf>
    <xf numFmtId="0" fontId="25" fillId="2" borderId="7" xfId="3" applyFont="1" applyFill="1" applyBorder="1" applyAlignment="1">
      <alignment vertical="top" wrapText="1"/>
    </xf>
    <xf numFmtId="0" fontId="21" fillId="2" borderId="7" xfId="0" applyFont="1" applyFill="1" applyBorder="1" applyAlignment="1">
      <alignment vertical="top" wrapText="1"/>
    </xf>
    <xf numFmtId="0" fontId="23" fillId="2" borderId="1" xfId="0" quotePrefix="1" applyNumberFormat="1" applyFont="1" applyFill="1" applyBorder="1" applyAlignment="1">
      <alignment horizontal="left" vertical="top" wrapText="1"/>
    </xf>
    <xf numFmtId="0" fontId="24" fillId="2" borderId="9" xfId="0" applyFont="1" applyFill="1" applyBorder="1" applyAlignment="1">
      <alignment vertical="top" wrapText="1"/>
    </xf>
    <xf numFmtId="0" fontId="21" fillId="2" borderId="1" xfId="0" quotePrefix="1" applyNumberFormat="1" applyFont="1" applyFill="1" applyBorder="1" applyAlignment="1">
      <alignment horizontal="left" vertical="top" wrapText="1"/>
    </xf>
    <xf numFmtId="0" fontId="25" fillId="2" borderId="9" xfId="0" applyFont="1" applyFill="1" applyBorder="1" applyAlignment="1">
      <alignment vertical="top" wrapText="1"/>
    </xf>
    <xf numFmtId="0" fontId="23" fillId="2" borderId="7" xfId="0" applyFont="1" applyFill="1" applyBorder="1" applyAlignment="1">
      <alignment horizontal="justify" vertical="top" wrapText="1"/>
    </xf>
    <xf numFmtId="0" fontId="23" fillId="2" borderId="7" xfId="0" applyFont="1" applyFill="1" applyBorder="1" applyAlignment="1">
      <alignment horizontal="justify" vertical="center" wrapText="1"/>
    </xf>
    <xf numFmtId="0" fontId="23" fillId="2" borderId="7" xfId="0" applyFont="1" applyFill="1" applyBorder="1" applyAlignment="1">
      <alignment vertical="top" wrapText="1"/>
    </xf>
    <xf numFmtId="0" fontId="26" fillId="2" borderId="1" xfId="3" applyFont="1" applyFill="1" applyBorder="1" applyAlignment="1">
      <alignment vertical="top" wrapText="1"/>
    </xf>
    <xf numFmtId="0" fontId="21" fillId="2" borderId="6" xfId="0" applyNumberFormat="1" applyFont="1" applyFill="1" applyBorder="1" applyAlignment="1">
      <alignment vertical="top" wrapText="1"/>
    </xf>
    <xf numFmtId="0" fontId="24" fillId="2" borderId="6" xfId="0" applyFont="1" applyFill="1" applyBorder="1" applyAlignment="1">
      <alignment horizontal="left" vertical="top" wrapText="1"/>
    </xf>
    <xf numFmtId="2" fontId="23" fillId="2" borderId="6" xfId="0" applyNumberFormat="1" applyFont="1" applyFill="1" applyBorder="1" applyAlignment="1">
      <alignment horizontal="left" vertical="center" wrapText="1"/>
    </xf>
    <xf numFmtId="2" fontId="25" fillId="2" borderId="6" xfId="0" applyNumberFormat="1" applyFont="1" applyFill="1" applyBorder="1" applyAlignment="1">
      <alignment horizontal="left" vertical="top" wrapText="1"/>
    </xf>
    <xf numFmtId="0" fontId="21" fillId="2" borderId="6" xfId="0" applyFont="1" applyFill="1" applyBorder="1" applyAlignment="1">
      <alignment vertical="top" wrapText="1"/>
    </xf>
    <xf numFmtId="0" fontId="25" fillId="2" borderId="8" xfId="3" applyFont="1" applyFill="1" applyBorder="1" applyAlignment="1">
      <alignment vertical="top" wrapText="1"/>
    </xf>
    <xf numFmtId="0" fontId="25" fillId="2" borderId="8" xfId="3" applyFont="1" applyFill="1" applyBorder="1" applyAlignment="1">
      <alignment vertical="center" wrapText="1"/>
    </xf>
    <xf numFmtId="0" fontId="23" fillId="2" borderId="6" xfId="0" applyFont="1" applyFill="1" applyBorder="1" applyAlignment="1">
      <alignment horizontal="justify" vertical="top" wrapText="1"/>
    </xf>
    <xf numFmtId="0" fontId="24" fillId="2" borderId="0" xfId="0" applyFont="1" applyFill="1" applyBorder="1" applyAlignment="1">
      <alignment horizontal="left" vertical="top" wrapText="1"/>
    </xf>
    <xf numFmtId="0" fontId="24" fillId="2" borderId="0" xfId="0" applyFont="1" applyFill="1" applyBorder="1" applyAlignment="1">
      <alignment horizontal="justify" vertical="top" wrapText="1"/>
    </xf>
    <xf numFmtId="0" fontId="31" fillId="2" borderId="0" xfId="0" applyFont="1" applyFill="1" applyBorder="1" applyAlignment="1"/>
    <xf numFmtId="0" fontId="31" fillId="2" borderId="0" xfId="0" applyFont="1" applyFill="1" applyBorder="1" applyAlignment="1">
      <alignment horizontal="center" vertical="center"/>
    </xf>
    <xf numFmtId="0" fontId="32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0" xfId="0" applyFont="1" applyFill="1" applyBorder="1" applyAlignment="1">
      <alignment horizontal="justify" vertical="center" wrapText="1"/>
    </xf>
    <xf numFmtId="168" fontId="28" fillId="2" borderId="0" xfId="0" applyNumberFormat="1" applyFont="1" applyFill="1" applyAlignment="1">
      <alignment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4" fontId="27" fillId="2" borderId="0" xfId="0" applyNumberFormat="1" applyFont="1" applyFill="1" applyAlignment="1">
      <alignment horizontal="left" vertical="center" wrapText="1"/>
    </xf>
    <xf numFmtId="0" fontId="22" fillId="2" borderId="0" xfId="0" applyFont="1" applyFill="1" applyBorder="1" applyAlignment="1">
      <alignment horizontal="center" vertical="justify" wrapText="1"/>
    </xf>
    <xf numFmtId="0" fontId="29" fillId="2" borderId="0" xfId="0" applyFont="1" applyFill="1" applyAlignment="1">
      <alignment horizont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6">
    <cellStyle name="xl26" xfId="8"/>
    <cellStyle name="xl31" xfId="10"/>
    <cellStyle name="xl37" xfId="15"/>
    <cellStyle name="xl38" xfId="1"/>
    <cellStyle name="xl42" xfId="2"/>
    <cellStyle name="xl43" xfId="11"/>
    <cellStyle name="xl46" xfId="12"/>
    <cellStyle name="xl63" xfId="7"/>
    <cellStyle name="xl68" xfId="13"/>
    <cellStyle name="xl75" xfId="14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54"/>
  <sheetViews>
    <sheetView showGridLines="0" tabSelected="1" view="pageBreakPreview" zoomScale="80" zoomScaleNormal="70" zoomScaleSheetLayoutView="80" workbookViewId="0">
      <pane xSplit="2" ySplit="6" topLeftCell="C7" activePane="bottomRight" state="frozen"/>
      <selection pane="topRight" activeCell="C1" sqref="C1"/>
      <selection pane="bottomLeft" activeCell="A8" sqref="A8"/>
      <selection pane="bottomRight" activeCell="K252" sqref="K252"/>
    </sheetView>
  </sheetViews>
  <sheetFormatPr defaultRowHeight="12.75" x14ac:dyDescent="0.25"/>
  <cols>
    <col min="1" max="1" width="23.7109375" style="65" customWidth="1"/>
    <col min="2" max="2" width="63.28515625" style="65" customWidth="1"/>
    <col min="3" max="3" width="16.85546875" style="66" customWidth="1"/>
    <col min="4" max="4" width="19.28515625" style="66" hidden="1" customWidth="1"/>
    <col min="5" max="10" width="17.7109375" style="66" hidden="1" customWidth="1"/>
    <col min="11" max="11" width="16.5703125" style="65" customWidth="1" collapsed="1"/>
    <col min="12" max="12" width="18" style="65" customWidth="1"/>
    <col min="13" max="13" width="16.7109375" style="66" hidden="1" customWidth="1"/>
    <col min="14" max="15" width="19" style="66" hidden="1" customWidth="1"/>
    <col min="16" max="16" width="16.7109375" style="65" hidden="1" customWidth="1"/>
    <col min="17" max="17" width="16.7109375" style="65" customWidth="1"/>
    <col min="18" max="19" width="18.42578125" style="66" hidden="1" customWidth="1"/>
    <col min="20" max="20" width="18.85546875" style="65" hidden="1" customWidth="1"/>
    <col min="21" max="21" width="19.42578125" style="65" hidden="1" customWidth="1"/>
    <col min="22" max="22" width="16.140625" style="65" hidden="1" customWidth="1"/>
    <col min="23" max="25" width="17.5703125" style="65" hidden="1" customWidth="1"/>
    <col min="26" max="26" width="18" style="65" hidden="1" customWidth="1"/>
    <col min="27" max="27" width="17" style="65" hidden="1" customWidth="1"/>
    <col min="28" max="28" width="17.7109375" style="65" hidden="1" customWidth="1"/>
    <col min="29" max="29" width="16.42578125" style="65" hidden="1" customWidth="1"/>
    <col min="30" max="30" width="19.140625" style="65" hidden="1" customWidth="1"/>
    <col min="31" max="31" width="18.140625" style="65" hidden="1" customWidth="1"/>
    <col min="32" max="32" width="23.7109375" style="65" hidden="1" customWidth="1"/>
    <col min="33" max="33" width="18" style="65" hidden="1" customWidth="1"/>
    <col min="34" max="34" width="18.85546875" style="65" hidden="1" customWidth="1"/>
    <col min="35" max="35" width="19.5703125" style="65" hidden="1" customWidth="1"/>
    <col min="36" max="36" width="23.5703125" style="65" customWidth="1"/>
    <col min="37" max="37" width="23.5703125" style="60" customWidth="1"/>
    <col min="38" max="226" width="9.140625" style="60"/>
    <col min="227" max="228" width="12.28515625" style="60" customWidth="1"/>
    <col min="229" max="229" width="13.42578125" style="60" customWidth="1"/>
    <col min="230" max="230" width="59.140625" style="60" customWidth="1"/>
    <col min="231" max="231" width="18.140625" style="60" customWidth="1"/>
    <col min="232" max="232" width="32.140625" style="60" customWidth="1"/>
    <col min="233" max="233" width="86.7109375" style="60" customWidth="1"/>
    <col min="234" max="242" width="23.140625" style="60" customWidth="1"/>
    <col min="243" max="243" width="91.42578125" style="60" customWidth="1"/>
    <col min="244" max="249" width="19.140625" style="60" customWidth="1"/>
    <col min="250" max="482" width="9.140625" style="60"/>
    <col min="483" max="484" width="12.28515625" style="60" customWidth="1"/>
    <col min="485" max="485" width="13.42578125" style="60" customWidth="1"/>
    <col min="486" max="486" width="59.140625" style="60" customWidth="1"/>
    <col min="487" max="487" width="18.140625" style="60" customWidth="1"/>
    <col min="488" max="488" width="32.140625" style="60" customWidth="1"/>
    <col min="489" max="489" width="86.7109375" style="60" customWidth="1"/>
    <col min="490" max="498" width="23.140625" style="60" customWidth="1"/>
    <col min="499" max="499" width="91.42578125" style="60" customWidth="1"/>
    <col min="500" max="505" width="19.140625" style="60" customWidth="1"/>
    <col min="506" max="738" width="9.140625" style="60"/>
    <col min="739" max="740" width="12.28515625" style="60" customWidth="1"/>
    <col min="741" max="741" width="13.42578125" style="60" customWidth="1"/>
    <col min="742" max="742" width="59.140625" style="60" customWidth="1"/>
    <col min="743" max="743" width="18.140625" style="60" customWidth="1"/>
    <col min="744" max="744" width="32.140625" style="60" customWidth="1"/>
    <col min="745" max="745" width="86.7109375" style="60" customWidth="1"/>
    <col min="746" max="754" width="23.140625" style="60" customWidth="1"/>
    <col min="755" max="755" width="91.42578125" style="60" customWidth="1"/>
    <col min="756" max="761" width="19.140625" style="60" customWidth="1"/>
    <col min="762" max="994" width="9.140625" style="60"/>
    <col min="995" max="996" width="12.28515625" style="60" customWidth="1"/>
    <col min="997" max="997" width="13.42578125" style="60" customWidth="1"/>
    <col min="998" max="998" width="59.140625" style="60" customWidth="1"/>
    <col min="999" max="999" width="18.140625" style="60" customWidth="1"/>
    <col min="1000" max="1000" width="32.140625" style="60" customWidth="1"/>
    <col min="1001" max="1001" width="86.7109375" style="60" customWidth="1"/>
    <col min="1002" max="1010" width="23.140625" style="60" customWidth="1"/>
    <col min="1011" max="1011" width="91.42578125" style="60" customWidth="1"/>
    <col min="1012" max="1017" width="19.140625" style="60" customWidth="1"/>
    <col min="1018" max="1250" width="9.140625" style="60"/>
    <col min="1251" max="1252" width="12.28515625" style="60" customWidth="1"/>
    <col min="1253" max="1253" width="13.42578125" style="60" customWidth="1"/>
    <col min="1254" max="1254" width="59.140625" style="60" customWidth="1"/>
    <col min="1255" max="1255" width="18.140625" style="60" customWidth="1"/>
    <col min="1256" max="1256" width="32.140625" style="60" customWidth="1"/>
    <col min="1257" max="1257" width="86.7109375" style="60" customWidth="1"/>
    <col min="1258" max="1266" width="23.140625" style="60" customWidth="1"/>
    <col min="1267" max="1267" width="91.42578125" style="60" customWidth="1"/>
    <col min="1268" max="1273" width="19.140625" style="60" customWidth="1"/>
    <col min="1274" max="1506" width="9.140625" style="60"/>
    <col min="1507" max="1508" width="12.28515625" style="60" customWidth="1"/>
    <col min="1509" max="1509" width="13.42578125" style="60" customWidth="1"/>
    <col min="1510" max="1510" width="59.140625" style="60" customWidth="1"/>
    <col min="1511" max="1511" width="18.140625" style="60" customWidth="1"/>
    <col min="1512" max="1512" width="32.140625" style="60" customWidth="1"/>
    <col min="1513" max="1513" width="86.7109375" style="60" customWidth="1"/>
    <col min="1514" max="1522" width="23.140625" style="60" customWidth="1"/>
    <col min="1523" max="1523" width="91.42578125" style="60" customWidth="1"/>
    <col min="1524" max="1529" width="19.140625" style="60" customWidth="1"/>
    <col min="1530" max="1762" width="9.140625" style="60"/>
    <col min="1763" max="1764" width="12.28515625" style="60" customWidth="1"/>
    <col min="1765" max="1765" width="13.42578125" style="60" customWidth="1"/>
    <col min="1766" max="1766" width="59.140625" style="60" customWidth="1"/>
    <col min="1767" max="1767" width="18.140625" style="60" customWidth="1"/>
    <col min="1768" max="1768" width="32.140625" style="60" customWidth="1"/>
    <col min="1769" max="1769" width="86.7109375" style="60" customWidth="1"/>
    <col min="1770" max="1778" width="23.140625" style="60" customWidth="1"/>
    <col min="1779" max="1779" width="91.42578125" style="60" customWidth="1"/>
    <col min="1780" max="1785" width="19.140625" style="60" customWidth="1"/>
    <col min="1786" max="2018" width="9.140625" style="60"/>
    <col min="2019" max="2020" width="12.28515625" style="60" customWidth="1"/>
    <col min="2021" max="2021" width="13.42578125" style="60" customWidth="1"/>
    <col min="2022" max="2022" width="59.140625" style="60" customWidth="1"/>
    <col min="2023" max="2023" width="18.140625" style="60" customWidth="1"/>
    <col min="2024" max="2024" width="32.140625" style="60" customWidth="1"/>
    <col min="2025" max="2025" width="86.7109375" style="60" customWidth="1"/>
    <col min="2026" max="2034" width="23.140625" style="60" customWidth="1"/>
    <col min="2035" max="2035" width="91.42578125" style="60" customWidth="1"/>
    <col min="2036" max="2041" width="19.140625" style="60" customWidth="1"/>
    <col min="2042" max="2274" width="9.140625" style="60"/>
    <col min="2275" max="2276" width="12.28515625" style="60" customWidth="1"/>
    <col min="2277" max="2277" width="13.42578125" style="60" customWidth="1"/>
    <col min="2278" max="2278" width="59.140625" style="60" customWidth="1"/>
    <col min="2279" max="2279" width="18.140625" style="60" customWidth="1"/>
    <col min="2280" max="2280" width="32.140625" style="60" customWidth="1"/>
    <col min="2281" max="2281" width="86.7109375" style="60" customWidth="1"/>
    <col min="2282" max="2290" width="23.140625" style="60" customWidth="1"/>
    <col min="2291" max="2291" width="91.42578125" style="60" customWidth="1"/>
    <col min="2292" max="2297" width="19.140625" style="60" customWidth="1"/>
    <col min="2298" max="2530" width="9.140625" style="60"/>
    <col min="2531" max="2532" width="12.28515625" style="60" customWidth="1"/>
    <col min="2533" max="2533" width="13.42578125" style="60" customWidth="1"/>
    <col min="2534" max="2534" width="59.140625" style="60" customWidth="1"/>
    <col min="2535" max="2535" width="18.140625" style="60" customWidth="1"/>
    <col min="2536" max="2536" width="32.140625" style="60" customWidth="1"/>
    <col min="2537" max="2537" width="86.7109375" style="60" customWidth="1"/>
    <col min="2538" max="2546" width="23.140625" style="60" customWidth="1"/>
    <col min="2547" max="2547" width="91.42578125" style="60" customWidth="1"/>
    <col min="2548" max="2553" width="19.140625" style="60" customWidth="1"/>
    <col min="2554" max="2786" width="9.140625" style="60"/>
    <col min="2787" max="2788" width="12.28515625" style="60" customWidth="1"/>
    <col min="2789" max="2789" width="13.42578125" style="60" customWidth="1"/>
    <col min="2790" max="2790" width="59.140625" style="60" customWidth="1"/>
    <col min="2791" max="2791" width="18.140625" style="60" customWidth="1"/>
    <col min="2792" max="2792" width="32.140625" style="60" customWidth="1"/>
    <col min="2793" max="2793" width="86.7109375" style="60" customWidth="1"/>
    <col min="2794" max="2802" width="23.140625" style="60" customWidth="1"/>
    <col min="2803" max="2803" width="91.42578125" style="60" customWidth="1"/>
    <col min="2804" max="2809" width="19.140625" style="60" customWidth="1"/>
    <col min="2810" max="3042" width="9.140625" style="60"/>
    <col min="3043" max="3044" width="12.28515625" style="60" customWidth="1"/>
    <col min="3045" max="3045" width="13.42578125" style="60" customWidth="1"/>
    <col min="3046" max="3046" width="59.140625" style="60" customWidth="1"/>
    <col min="3047" max="3047" width="18.140625" style="60" customWidth="1"/>
    <col min="3048" max="3048" width="32.140625" style="60" customWidth="1"/>
    <col min="3049" max="3049" width="86.7109375" style="60" customWidth="1"/>
    <col min="3050" max="3058" width="23.140625" style="60" customWidth="1"/>
    <col min="3059" max="3059" width="91.42578125" style="60" customWidth="1"/>
    <col min="3060" max="3065" width="19.140625" style="60" customWidth="1"/>
    <col min="3066" max="3298" width="9.140625" style="60"/>
    <col min="3299" max="3300" width="12.28515625" style="60" customWidth="1"/>
    <col min="3301" max="3301" width="13.42578125" style="60" customWidth="1"/>
    <col min="3302" max="3302" width="59.140625" style="60" customWidth="1"/>
    <col min="3303" max="3303" width="18.140625" style="60" customWidth="1"/>
    <col min="3304" max="3304" width="32.140625" style="60" customWidth="1"/>
    <col min="3305" max="3305" width="86.7109375" style="60" customWidth="1"/>
    <col min="3306" max="3314" width="23.140625" style="60" customWidth="1"/>
    <col min="3315" max="3315" width="91.42578125" style="60" customWidth="1"/>
    <col min="3316" max="3321" width="19.140625" style="60" customWidth="1"/>
    <col min="3322" max="3554" width="9.140625" style="60"/>
    <col min="3555" max="3556" width="12.28515625" style="60" customWidth="1"/>
    <col min="3557" max="3557" width="13.42578125" style="60" customWidth="1"/>
    <col min="3558" max="3558" width="59.140625" style="60" customWidth="1"/>
    <col min="3559" max="3559" width="18.140625" style="60" customWidth="1"/>
    <col min="3560" max="3560" width="32.140625" style="60" customWidth="1"/>
    <col min="3561" max="3561" width="86.7109375" style="60" customWidth="1"/>
    <col min="3562" max="3570" width="23.140625" style="60" customWidth="1"/>
    <col min="3571" max="3571" width="91.42578125" style="60" customWidth="1"/>
    <col min="3572" max="3577" width="19.140625" style="60" customWidth="1"/>
    <col min="3578" max="3810" width="9.140625" style="60"/>
    <col min="3811" max="3812" width="12.28515625" style="60" customWidth="1"/>
    <col min="3813" max="3813" width="13.42578125" style="60" customWidth="1"/>
    <col min="3814" max="3814" width="59.140625" style="60" customWidth="1"/>
    <col min="3815" max="3815" width="18.140625" style="60" customWidth="1"/>
    <col min="3816" max="3816" width="32.140625" style="60" customWidth="1"/>
    <col min="3817" max="3817" width="86.7109375" style="60" customWidth="1"/>
    <col min="3818" max="3826" width="23.140625" style="60" customWidth="1"/>
    <col min="3827" max="3827" width="91.42578125" style="60" customWidth="1"/>
    <col min="3828" max="3833" width="19.140625" style="60" customWidth="1"/>
    <col min="3834" max="4066" width="9.140625" style="60"/>
    <col min="4067" max="4068" width="12.28515625" style="60" customWidth="1"/>
    <col min="4069" max="4069" width="13.42578125" style="60" customWidth="1"/>
    <col min="4070" max="4070" width="59.140625" style="60" customWidth="1"/>
    <col min="4071" max="4071" width="18.140625" style="60" customWidth="1"/>
    <col min="4072" max="4072" width="32.140625" style="60" customWidth="1"/>
    <col min="4073" max="4073" width="86.7109375" style="60" customWidth="1"/>
    <col min="4074" max="4082" width="23.140625" style="60" customWidth="1"/>
    <col min="4083" max="4083" width="91.42578125" style="60" customWidth="1"/>
    <col min="4084" max="4089" width="19.140625" style="60" customWidth="1"/>
    <col min="4090" max="4322" width="9.140625" style="60"/>
    <col min="4323" max="4324" width="12.28515625" style="60" customWidth="1"/>
    <col min="4325" max="4325" width="13.42578125" style="60" customWidth="1"/>
    <col min="4326" max="4326" width="59.140625" style="60" customWidth="1"/>
    <col min="4327" max="4327" width="18.140625" style="60" customWidth="1"/>
    <col min="4328" max="4328" width="32.140625" style="60" customWidth="1"/>
    <col min="4329" max="4329" width="86.7109375" style="60" customWidth="1"/>
    <col min="4330" max="4338" width="23.140625" style="60" customWidth="1"/>
    <col min="4339" max="4339" width="91.42578125" style="60" customWidth="1"/>
    <col min="4340" max="4345" width="19.140625" style="60" customWidth="1"/>
    <col min="4346" max="4578" width="9.140625" style="60"/>
    <col min="4579" max="4580" width="12.28515625" style="60" customWidth="1"/>
    <col min="4581" max="4581" width="13.42578125" style="60" customWidth="1"/>
    <col min="4582" max="4582" width="59.140625" style="60" customWidth="1"/>
    <col min="4583" max="4583" width="18.140625" style="60" customWidth="1"/>
    <col min="4584" max="4584" width="32.140625" style="60" customWidth="1"/>
    <col min="4585" max="4585" width="86.7109375" style="60" customWidth="1"/>
    <col min="4586" max="4594" width="23.140625" style="60" customWidth="1"/>
    <col min="4595" max="4595" width="91.42578125" style="60" customWidth="1"/>
    <col min="4596" max="4601" width="19.140625" style="60" customWidth="1"/>
    <col min="4602" max="4834" width="9.140625" style="60"/>
    <col min="4835" max="4836" width="12.28515625" style="60" customWidth="1"/>
    <col min="4837" max="4837" width="13.42578125" style="60" customWidth="1"/>
    <col min="4838" max="4838" width="59.140625" style="60" customWidth="1"/>
    <col min="4839" max="4839" width="18.140625" style="60" customWidth="1"/>
    <col min="4840" max="4840" width="32.140625" style="60" customWidth="1"/>
    <col min="4841" max="4841" width="86.7109375" style="60" customWidth="1"/>
    <col min="4842" max="4850" width="23.140625" style="60" customWidth="1"/>
    <col min="4851" max="4851" width="91.42578125" style="60" customWidth="1"/>
    <col min="4852" max="4857" width="19.140625" style="60" customWidth="1"/>
    <col min="4858" max="5090" width="9.140625" style="60"/>
    <col min="5091" max="5092" width="12.28515625" style="60" customWidth="1"/>
    <col min="5093" max="5093" width="13.42578125" style="60" customWidth="1"/>
    <col min="5094" max="5094" width="59.140625" style="60" customWidth="1"/>
    <col min="5095" max="5095" width="18.140625" style="60" customWidth="1"/>
    <col min="5096" max="5096" width="32.140625" style="60" customWidth="1"/>
    <col min="5097" max="5097" width="86.7109375" style="60" customWidth="1"/>
    <col min="5098" max="5106" width="23.140625" style="60" customWidth="1"/>
    <col min="5107" max="5107" width="91.42578125" style="60" customWidth="1"/>
    <col min="5108" max="5113" width="19.140625" style="60" customWidth="1"/>
    <col min="5114" max="5346" width="9.140625" style="60"/>
    <col min="5347" max="5348" width="12.28515625" style="60" customWidth="1"/>
    <col min="5349" max="5349" width="13.42578125" style="60" customWidth="1"/>
    <col min="5350" max="5350" width="59.140625" style="60" customWidth="1"/>
    <col min="5351" max="5351" width="18.140625" style="60" customWidth="1"/>
    <col min="5352" max="5352" width="32.140625" style="60" customWidth="1"/>
    <col min="5353" max="5353" width="86.7109375" style="60" customWidth="1"/>
    <col min="5354" max="5362" width="23.140625" style="60" customWidth="1"/>
    <col min="5363" max="5363" width="91.42578125" style="60" customWidth="1"/>
    <col min="5364" max="5369" width="19.140625" style="60" customWidth="1"/>
    <col min="5370" max="5602" width="9.140625" style="60"/>
    <col min="5603" max="5604" width="12.28515625" style="60" customWidth="1"/>
    <col min="5605" max="5605" width="13.42578125" style="60" customWidth="1"/>
    <col min="5606" max="5606" width="59.140625" style="60" customWidth="1"/>
    <col min="5607" max="5607" width="18.140625" style="60" customWidth="1"/>
    <col min="5608" max="5608" width="32.140625" style="60" customWidth="1"/>
    <col min="5609" max="5609" width="86.7109375" style="60" customWidth="1"/>
    <col min="5610" max="5618" width="23.140625" style="60" customWidth="1"/>
    <col min="5619" max="5619" width="91.42578125" style="60" customWidth="1"/>
    <col min="5620" max="5625" width="19.140625" style="60" customWidth="1"/>
    <col min="5626" max="5858" width="9.140625" style="60"/>
    <col min="5859" max="5860" width="12.28515625" style="60" customWidth="1"/>
    <col min="5861" max="5861" width="13.42578125" style="60" customWidth="1"/>
    <col min="5862" max="5862" width="59.140625" style="60" customWidth="1"/>
    <col min="5863" max="5863" width="18.140625" style="60" customWidth="1"/>
    <col min="5864" max="5864" width="32.140625" style="60" customWidth="1"/>
    <col min="5865" max="5865" width="86.7109375" style="60" customWidth="1"/>
    <col min="5866" max="5874" width="23.140625" style="60" customWidth="1"/>
    <col min="5875" max="5875" width="91.42578125" style="60" customWidth="1"/>
    <col min="5876" max="5881" width="19.140625" style="60" customWidth="1"/>
    <col min="5882" max="6114" width="9.140625" style="60"/>
    <col min="6115" max="6116" width="12.28515625" style="60" customWidth="1"/>
    <col min="6117" max="6117" width="13.42578125" style="60" customWidth="1"/>
    <col min="6118" max="6118" width="59.140625" style="60" customWidth="1"/>
    <col min="6119" max="6119" width="18.140625" style="60" customWidth="1"/>
    <col min="6120" max="6120" width="32.140625" style="60" customWidth="1"/>
    <col min="6121" max="6121" width="86.7109375" style="60" customWidth="1"/>
    <col min="6122" max="6130" width="23.140625" style="60" customWidth="1"/>
    <col min="6131" max="6131" width="91.42578125" style="60" customWidth="1"/>
    <col min="6132" max="6137" width="19.140625" style="60" customWidth="1"/>
    <col min="6138" max="6370" width="9.140625" style="60"/>
    <col min="6371" max="6372" width="12.28515625" style="60" customWidth="1"/>
    <col min="6373" max="6373" width="13.42578125" style="60" customWidth="1"/>
    <col min="6374" max="6374" width="59.140625" style="60" customWidth="1"/>
    <col min="6375" max="6375" width="18.140625" style="60" customWidth="1"/>
    <col min="6376" max="6376" width="32.140625" style="60" customWidth="1"/>
    <col min="6377" max="6377" width="86.7109375" style="60" customWidth="1"/>
    <col min="6378" max="6386" width="23.140625" style="60" customWidth="1"/>
    <col min="6387" max="6387" width="91.42578125" style="60" customWidth="1"/>
    <col min="6388" max="6393" width="19.140625" style="60" customWidth="1"/>
    <col min="6394" max="6626" width="9.140625" style="60"/>
    <col min="6627" max="6628" width="12.28515625" style="60" customWidth="1"/>
    <col min="6629" max="6629" width="13.42578125" style="60" customWidth="1"/>
    <col min="6630" max="6630" width="59.140625" style="60" customWidth="1"/>
    <col min="6631" max="6631" width="18.140625" style="60" customWidth="1"/>
    <col min="6632" max="6632" width="32.140625" style="60" customWidth="1"/>
    <col min="6633" max="6633" width="86.7109375" style="60" customWidth="1"/>
    <col min="6634" max="6642" width="23.140625" style="60" customWidth="1"/>
    <col min="6643" max="6643" width="91.42578125" style="60" customWidth="1"/>
    <col min="6644" max="6649" width="19.140625" style="60" customWidth="1"/>
    <col min="6650" max="6882" width="9.140625" style="60"/>
    <col min="6883" max="6884" width="12.28515625" style="60" customWidth="1"/>
    <col min="6885" max="6885" width="13.42578125" style="60" customWidth="1"/>
    <col min="6886" max="6886" width="59.140625" style="60" customWidth="1"/>
    <col min="6887" max="6887" width="18.140625" style="60" customWidth="1"/>
    <col min="6888" max="6888" width="32.140625" style="60" customWidth="1"/>
    <col min="6889" max="6889" width="86.7109375" style="60" customWidth="1"/>
    <col min="6890" max="6898" width="23.140625" style="60" customWidth="1"/>
    <col min="6899" max="6899" width="91.42578125" style="60" customWidth="1"/>
    <col min="6900" max="6905" width="19.140625" style="60" customWidth="1"/>
    <col min="6906" max="7138" width="9.140625" style="60"/>
    <col min="7139" max="7140" width="12.28515625" style="60" customWidth="1"/>
    <col min="7141" max="7141" width="13.42578125" style="60" customWidth="1"/>
    <col min="7142" max="7142" width="59.140625" style="60" customWidth="1"/>
    <col min="7143" max="7143" width="18.140625" style="60" customWidth="1"/>
    <col min="7144" max="7144" width="32.140625" style="60" customWidth="1"/>
    <col min="7145" max="7145" width="86.7109375" style="60" customWidth="1"/>
    <col min="7146" max="7154" width="23.140625" style="60" customWidth="1"/>
    <col min="7155" max="7155" width="91.42578125" style="60" customWidth="1"/>
    <col min="7156" max="7161" width="19.140625" style="60" customWidth="1"/>
    <col min="7162" max="7394" width="9.140625" style="60"/>
    <col min="7395" max="7396" width="12.28515625" style="60" customWidth="1"/>
    <col min="7397" max="7397" width="13.42578125" style="60" customWidth="1"/>
    <col min="7398" max="7398" width="59.140625" style="60" customWidth="1"/>
    <col min="7399" max="7399" width="18.140625" style="60" customWidth="1"/>
    <col min="7400" max="7400" width="32.140625" style="60" customWidth="1"/>
    <col min="7401" max="7401" width="86.7109375" style="60" customWidth="1"/>
    <col min="7402" max="7410" width="23.140625" style="60" customWidth="1"/>
    <col min="7411" max="7411" width="91.42578125" style="60" customWidth="1"/>
    <col min="7412" max="7417" width="19.140625" style="60" customWidth="1"/>
    <col min="7418" max="7650" width="9.140625" style="60"/>
    <col min="7651" max="7652" width="12.28515625" style="60" customWidth="1"/>
    <col min="7653" max="7653" width="13.42578125" style="60" customWidth="1"/>
    <col min="7654" max="7654" width="59.140625" style="60" customWidth="1"/>
    <col min="7655" max="7655" width="18.140625" style="60" customWidth="1"/>
    <col min="7656" max="7656" width="32.140625" style="60" customWidth="1"/>
    <col min="7657" max="7657" width="86.7109375" style="60" customWidth="1"/>
    <col min="7658" max="7666" width="23.140625" style="60" customWidth="1"/>
    <col min="7667" max="7667" width="91.42578125" style="60" customWidth="1"/>
    <col min="7668" max="7673" width="19.140625" style="60" customWidth="1"/>
    <col min="7674" max="7906" width="9.140625" style="60"/>
    <col min="7907" max="7908" width="12.28515625" style="60" customWidth="1"/>
    <col min="7909" max="7909" width="13.42578125" style="60" customWidth="1"/>
    <col min="7910" max="7910" width="59.140625" style="60" customWidth="1"/>
    <col min="7911" max="7911" width="18.140625" style="60" customWidth="1"/>
    <col min="7912" max="7912" width="32.140625" style="60" customWidth="1"/>
    <col min="7913" max="7913" width="86.7109375" style="60" customWidth="1"/>
    <col min="7914" max="7922" width="23.140625" style="60" customWidth="1"/>
    <col min="7923" max="7923" width="91.42578125" style="60" customWidth="1"/>
    <col min="7924" max="7929" width="19.140625" style="60" customWidth="1"/>
    <col min="7930" max="8162" width="9.140625" style="60"/>
    <col min="8163" max="8164" width="12.28515625" style="60" customWidth="1"/>
    <col min="8165" max="8165" width="13.42578125" style="60" customWidth="1"/>
    <col min="8166" max="8166" width="59.140625" style="60" customWidth="1"/>
    <col min="8167" max="8167" width="18.140625" style="60" customWidth="1"/>
    <col min="8168" max="8168" width="32.140625" style="60" customWidth="1"/>
    <col min="8169" max="8169" width="86.7109375" style="60" customWidth="1"/>
    <col min="8170" max="8178" width="23.140625" style="60" customWidth="1"/>
    <col min="8179" max="8179" width="91.42578125" style="60" customWidth="1"/>
    <col min="8180" max="8185" width="19.140625" style="60" customWidth="1"/>
    <col min="8186" max="8418" width="9.140625" style="60"/>
    <col min="8419" max="8420" width="12.28515625" style="60" customWidth="1"/>
    <col min="8421" max="8421" width="13.42578125" style="60" customWidth="1"/>
    <col min="8422" max="8422" width="59.140625" style="60" customWidth="1"/>
    <col min="8423" max="8423" width="18.140625" style="60" customWidth="1"/>
    <col min="8424" max="8424" width="32.140625" style="60" customWidth="1"/>
    <col min="8425" max="8425" width="86.7109375" style="60" customWidth="1"/>
    <col min="8426" max="8434" width="23.140625" style="60" customWidth="1"/>
    <col min="8435" max="8435" width="91.42578125" style="60" customWidth="1"/>
    <col min="8436" max="8441" width="19.140625" style="60" customWidth="1"/>
    <col min="8442" max="8674" width="9.140625" style="60"/>
    <col min="8675" max="8676" width="12.28515625" style="60" customWidth="1"/>
    <col min="8677" max="8677" width="13.42578125" style="60" customWidth="1"/>
    <col min="8678" max="8678" width="59.140625" style="60" customWidth="1"/>
    <col min="8679" max="8679" width="18.140625" style="60" customWidth="1"/>
    <col min="8680" max="8680" width="32.140625" style="60" customWidth="1"/>
    <col min="8681" max="8681" width="86.7109375" style="60" customWidth="1"/>
    <col min="8682" max="8690" width="23.140625" style="60" customWidth="1"/>
    <col min="8691" max="8691" width="91.42578125" style="60" customWidth="1"/>
    <col min="8692" max="8697" width="19.140625" style="60" customWidth="1"/>
    <col min="8698" max="8930" width="9.140625" style="60"/>
    <col min="8931" max="8932" width="12.28515625" style="60" customWidth="1"/>
    <col min="8933" max="8933" width="13.42578125" style="60" customWidth="1"/>
    <col min="8934" max="8934" width="59.140625" style="60" customWidth="1"/>
    <col min="8935" max="8935" width="18.140625" style="60" customWidth="1"/>
    <col min="8936" max="8936" width="32.140625" style="60" customWidth="1"/>
    <col min="8937" max="8937" width="86.7109375" style="60" customWidth="1"/>
    <col min="8938" max="8946" width="23.140625" style="60" customWidth="1"/>
    <col min="8947" max="8947" width="91.42578125" style="60" customWidth="1"/>
    <col min="8948" max="8953" width="19.140625" style="60" customWidth="1"/>
    <col min="8954" max="9186" width="9.140625" style="60"/>
    <col min="9187" max="9188" width="12.28515625" style="60" customWidth="1"/>
    <col min="9189" max="9189" width="13.42578125" style="60" customWidth="1"/>
    <col min="9190" max="9190" width="59.140625" style="60" customWidth="1"/>
    <col min="9191" max="9191" width="18.140625" style="60" customWidth="1"/>
    <col min="9192" max="9192" width="32.140625" style="60" customWidth="1"/>
    <col min="9193" max="9193" width="86.7109375" style="60" customWidth="1"/>
    <col min="9194" max="9202" width="23.140625" style="60" customWidth="1"/>
    <col min="9203" max="9203" width="91.42578125" style="60" customWidth="1"/>
    <col min="9204" max="9209" width="19.140625" style="60" customWidth="1"/>
    <col min="9210" max="9442" width="9.140625" style="60"/>
    <col min="9443" max="9444" width="12.28515625" style="60" customWidth="1"/>
    <col min="9445" max="9445" width="13.42578125" style="60" customWidth="1"/>
    <col min="9446" max="9446" width="59.140625" style="60" customWidth="1"/>
    <col min="9447" max="9447" width="18.140625" style="60" customWidth="1"/>
    <col min="9448" max="9448" width="32.140625" style="60" customWidth="1"/>
    <col min="9449" max="9449" width="86.7109375" style="60" customWidth="1"/>
    <col min="9450" max="9458" width="23.140625" style="60" customWidth="1"/>
    <col min="9459" max="9459" width="91.42578125" style="60" customWidth="1"/>
    <col min="9460" max="9465" width="19.140625" style="60" customWidth="1"/>
    <col min="9466" max="9698" width="9.140625" style="60"/>
    <col min="9699" max="9700" width="12.28515625" style="60" customWidth="1"/>
    <col min="9701" max="9701" width="13.42578125" style="60" customWidth="1"/>
    <col min="9702" max="9702" width="59.140625" style="60" customWidth="1"/>
    <col min="9703" max="9703" width="18.140625" style="60" customWidth="1"/>
    <col min="9704" max="9704" width="32.140625" style="60" customWidth="1"/>
    <col min="9705" max="9705" width="86.7109375" style="60" customWidth="1"/>
    <col min="9706" max="9714" width="23.140625" style="60" customWidth="1"/>
    <col min="9715" max="9715" width="91.42578125" style="60" customWidth="1"/>
    <col min="9716" max="9721" width="19.140625" style="60" customWidth="1"/>
    <col min="9722" max="9954" width="9.140625" style="60"/>
    <col min="9955" max="9956" width="12.28515625" style="60" customWidth="1"/>
    <col min="9957" max="9957" width="13.42578125" style="60" customWidth="1"/>
    <col min="9958" max="9958" width="59.140625" style="60" customWidth="1"/>
    <col min="9959" max="9959" width="18.140625" style="60" customWidth="1"/>
    <col min="9960" max="9960" width="32.140625" style="60" customWidth="1"/>
    <col min="9961" max="9961" width="86.7109375" style="60" customWidth="1"/>
    <col min="9962" max="9970" width="23.140625" style="60" customWidth="1"/>
    <col min="9971" max="9971" width="91.42578125" style="60" customWidth="1"/>
    <col min="9972" max="9977" width="19.140625" style="60" customWidth="1"/>
    <col min="9978" max="10210" width="9.140625" style="60"/>
    <col min="10211" max="10212" width="12.28515625" style="60" customWidth="1"/>
    <col min="10213" max="10213" width="13.42578125" style="60" customWidth="1"/>
    <col min="10214" max="10214" width="59.140625" style="60" customWidth="1"/>
    <col min="10215" max="10215" width="18.140625" style="60" customWidth="1"/>
    <col min="10216" max="10216" width="32.140625" style="60" customWidth="1"/>
    <col min="10217" max="10217" width="86.7109375" style="60" customWidth="1"/>
    <col min="10218" max="10226" width="23.140625" style="60" customWidth="1"/>
    <col min="10227" max="10227" width="91.42578125" style="60" customWidth="1"/>
    <col min="10228" max="10233" width="19.140625" style="60" customWidth="1"/>
    <col min="10234" max="10466" width="9.140625" style="60"/>
    <col min="10467" max="10468" width="12.28515625" style="60" customWidth="1"/>
    <col min="10469" max="10469" width="13.42578125" style="60" customWidth="1"/>
    <col min="10470" max="10470" width="59.140625" style="60" customWidth="1"/>
    <col min="10471" max="10471" width="18.140625" style="60" customWidth="1"/>
    <col min="10472" max="10472" width="32.140625" style="60" customWidth="1"/>
    <col min="10473" max="10473" width="86.7109375" style="60" customWidth="1"/>
    <col min="10474" max="10482" width="23.140625" style="60" customWidth="1"/>
    <col min="10483" max="10483" width="91.42578125" style="60" customWidth="1"/>
    <col min="10484" max="10489" width="19.140625" style="60" customWidth="1"/>
    <col min="10490" max="10722" width="9.140625" style="60"/>
    <col min="10723" max="10724" width="12.28515625" style="60" customWidth="1"/>
    <col min="10725" max="10725" width="13.42578125" style="60" customWidth="1"/>
    <col min="10726" max="10726" width="59.140625" style="60" customWidth="1"/>
    <col min="10727" max="10727" width="18.140625" style="60" customWidth="1"/>
    <col min="10728" max="10728" width="32.140625" style="60" customWidth="1"/>
    <col min="10729" max="10729" width="86.7109375" style="60" customWidth="1"/>
    <col min="10730" max="10738" width="23.140625" style="60" customWidth="1"/>
    <col min="10739" max="10739" width="91.42578125" style="60" customWidth="1"/>
    <col min="10740" max="10745" width="19.140625" style="60" customWidth="1"/>
    <col min="10746" max="10978" width="9.140625" style="60"/>
    <col min="10979" max="10980" width="12.28515625" style="60" customWidth="1"/>
    <col min="10981" max="10981" width="13.42578125" style="60" customWidth="1"/>
    <col min="10982" max="10982" width="59.140625" style="60" customWidth="1"/>
    <col min="10983" max="10983" width="18.140625" style="60" customWidth="1"/>
    <col min="10984" max="10984" width="32.140625" style="60" customWidth="1"/>
    <col min="10985" max="10985" width="86.7109375" style="60" customWidth="1"/>
    <col min="10986" max="10994" width="23.140625" style="60" customWidth="1"/>
    <col min="10995" max="10995" width="91.42578125" style="60" customWidth="1"/>
    <col min="10996" max="11001" width="19.140625" style="60" customWidth="1"/>
    <col min="11002" max="11234" width="9.140625" style="60"/>
    <col min="11235" max="11236" width="12.28515625" style="60" customWidth="1"/>
    <col min="11237" max="11237" width="13.42578125" style="60" customWidth="1"/>
    <col min="11238" max="11238" width="59.140625" style="60" customWidth="1"/>
    <col min="11239" max="11239" width="18.140625" style="60" customWidth="1"/>
    <col min="11240" max="11240" width="32.140625" style="60" customWidth="1"/>
    <col min="11241" max="11241" width="86.7109375" style="60" customWidth="1"/>
    <col min="11242" max="11250" width="23.140625" style="60" customWidth="1"/>
    <col min="11251" max="11251" width="91.42578125" style="60" customWidth="1"/>
    <col min="11252" max="11257" width="19.140625" style="60" customWidth="1"/>
    <col min="11258" max="11490" width="9.140625" style="60"/>
    <col min="11491" max="11492" width="12.28515625" style="60" customWidth="1"/>
    <col min="11493" max="11493" width="13.42578125" style="60" customWidth="1"/>
    <col min="11494" max="11494" width="59.140625" style="60" customWidth="1"/>
    <col min="11495" max="11495" width="18.140625" style="60" customWidth="1"/>
    <col min="11496" max="11496" width="32.140625" style="60" customWidth="1"/>
    <col min="11497" max="11497" width="86.7109375" style="60" customWidth="1"/>
    <col min="11498" max="11506" width="23.140625" style="60" customWidth="1"/>
    <col min="11507" max="11507" width="91.42578125" style="60" customWidth="1"/>
    <col min="11508" max="11513" width="19.140625" style="60" customWidth="1"/>
    <col min="11514" max="11746" width="9.140625" style="60"/>
    <col min="11747" max="11748" width="12.28515625" style="60" customWidth="1"/>
    <col min="11749" max="11749" width="13.42578125" style="60" customWidth="1"/>
    <col min="11750" max="11750" width="59.140625" style="60" customWidth="1"/>
    <col min="11751" max="11751" width="18.140625" style="60" customWidth="1"/>
    <col min="11752" max="11752" width="32.140625" style="60" customWidth="1"/>
    <col min="11753" max="11753" width="86.7109375" style="60" customWidth="1"/>
    <col min="11754" max="11762" width="23.140625" style="60" customWidth="1"/>
    <col min="11763" max="11763" width="91.42578125" style="60" customWidth="1"/>
    <col min="11764" max="11769" width="19.140625" style="60" customWidth="1"/>
    <col min="11770" max="12002" width="9.140625" style="60"/>
    <col min="12003" max="12004" width="12.28515625" style="60" customWidth="1"/>
    <col min="12005" max="12005" width="13.42578125" style="60" customWidth="1"/>
    <col min="12006" max="12006" width="59.140625" style="60" customWidth="1"/>
    <col min="12007" max="12007" width="18.140625" style="60" customWidth="1"/>
    <col min="12008" max="12008" width="32.140625" style="60" customWidth="1"/>
    <col min="12009" max="12009" width="86.7109375" style="60" customWidth="1"/>
    <col min="12010" max="12018" width="23.140625" style="60" customWidth="1"/>
    <col min="12019" max="12019" width="91.42578125" style="60" customWidth="1"/>
    <col min="12020" max="12025" width="19.140625" style="60" customWidth="1"/>
    <col min="12026" max="12258" width="9.140625" style="60"/>
    <col min="12259" max="12260" width="12.28515625" style="60" customWidth="1"/>
    <col min="12261" max="12261" width="13.42578125" style="60" customWidth="1"/>
    <col min="12262" max="12262" width="59.140625" style="60" customWidth="1"/>
    <col min="12263" max="12263" width="18.140625" style="60" customWidth="1"/>
    <col min="12264" max="12264" width="32.140625" style="60" customWidth="1"/>
    <col min="12265" max="12265" width="86.7109375" style="60" customWidth="1"/>
    <col min="12266" max="12274" width="23.140625" style="60" customWidth="1"/>
    <col min="12275" max="12275" width="91.42578125" style="60" customWidth="1"/>
    <col min="12276" max="12281" width="19.140625" style="60" customWidth="1"/>
    <col min="12282" max="12514" width="9.140625" style="60"/>
    <col min="12515" max="12516" width="12.28515625" style="60" customWidth="1"/>
    <col min="12517" max="12517" width="13.42578125" style="60" customWidth="1"/>
    <col min="12518" max="12518" width="59.140625" style="60" customWidth="1"/>
    <col min="12519" max="12519" width="18.140625" style="60" customWidth="1"/>
    <col min="12520" max="12520" width="32.140625" style="60" customWidth="1"/>
    <col min="12521" max="12521" width="86.7109375" style="60" customWidth="1"/>
    <col min="12522" max="12530" width="23.140625" style="60" customWidth="1"/>
    <col min="12531" max="12531" width="91.42578125" style="60" customWidth="1"/>
    <col min="12532" max="12537" width="19.140625" style="60" customWidth="1"/>
    <col min="12538" max="12770" width="9.140625" style="60"/>
    <col min="12771" max="12772" width="12.28515625" style="60" customWidth="1"/>
    <col min="12773" max="12773" width="13.42578125" style="60" customWidth="1"/>
    <col min="12774" max="12774" width="59.140625" style="60" customWidth="1"/>
    <col min="12775" max="12775" width="18.140625" style="60" customWidth="1"/>
    <col min="12776" max="12776" width="32.140625" style="60" customWidth="1"/>
    <col min="12777" max="12777" width="86.7109375" style="60" customWidth="1"/>
    <col min="12778" max="12786" width="23.140625" style="60" customWidth="1"/>
    <col min="12787" max="12787" width="91.42578125" style="60" customWidth="1"/>
    <col min="12788" max="12793" width="19.140625" style="60" customWidth="1"/>
    <col min="12794" max="13026" width="9.140625" style="60"/>
    <col min="13027" max="13028" width="12.28515625" style="60" customWidth="1"/>
    <col min="13029" max="13029" width="13.42578125" style="60" customWidth="1"/>
    <col min="13030" max="13030" width="59.140625" style="60" customWidth="1"/>
    <col min="13031" max="13031" width="18.140625" style="60" customWidth="1"/>
    <col min="13032" max="13032" width="32.140625" style="60" customWidth="1"/>
    <col min="13033" max="13033" width="86.7109375" style="60" customWidth="1"/>
    <col min="13034" max="13042" width="23.140625" style="60" customWidth="1"/>
    <col min="13043" max="13043" width="91.42578125" style="60" customWidth="1"/>
    <col min="13044" max="13049" width="19.140625" style="60" customWidth="1"/>
    <col min="13050" max="13282" width="9.140625" style="60"/>
    <col min="13283" max="13284" width="12.28515625" style="60" customWidth="1"/>
    <col min="13285" max="13285" width="13.42578125" style="60" customWidth="1"/>
    <col min="13286" max="13286" width="59.140625" style="60" customWidth="1"/>
    <col min="13287" max="13287" width="18.140625" style="60" customWidth="1"/>
    <col min="13288" max="13288" width="32.140625" style="60" customWidth="1"/>
    <col min="13289" max="13289" width="86.7109375" style="60" customWidth="1"/>
    <col min="13290" max="13298" width="23.140625" style="60" customWidth="1"/>
    <col min="13299" max="13299" width="91.42578125" style="60" customWidth="1"/>
    <col min="13300" max="13305" width="19.140625" style="60" customWidth="1"/>
    <col min="13306" max="13538" width="9.140625" style="60"/>
    <col min="13539" max="13540" width="12.28515625" style="60" customWidth="1"/>
    <col min="13541" max="13541" width="13.42578125" style="60" customWidth="1"/>
    <col min="13542" max="13542" width="59.140625" style="60" customWidth="1"/>
    <col min="13543" max="13543" width="18.140625" style="60" customWidth="1"/>
    <col min="13544" max="13544" width="32.140625" style="60" customWidth="1"/>
    <col min="13545" max="13545" width="86.7109375" style="60" customWidth="1"/>
    <col min="13546" max="13554" width="23.140625" style="60" customWidth="1"/>
    <col min="13555" max="13555" width="91.42578125" style="60" customWidth="1"/>
    <col min="13556" max="13561" width="19.140625" style="60" customWidth="1"/>
    <col min="13562" max="13794" width="9.140625" style="60"/>
    <col min="13795" max="13796" width="12.28515625" style="60" customWidth="1"/>
    <col min="13797" max="13797" width="13.42578125" style="60" customWidth="1"/>
    <col min="13798" max="13798" width="59.140625" style="60" customWidth="1"/>
    <col min="13799" max="13799" width="18.140625" style="60" customWidth="1"/>
    <col min="13800" max="13800" width="32.140625" style="60" customWidth="1"/>
    <col min="13801" max="13801" width="86.7109375" style="60" customWidth="1"/>
    <col min="13802" max="13810" width="23.140625" style="60" customWidth="1"/>
    <col min="13811" max="13811" width="91.42578125" style="60" customWidth="1"/>
    <col min="13812" max="13817" width="19.140625" style="60" customWidth="1"/>
    <col min="13818" max="14050" width="9.140625" style="60"/>
    <col min="14051" max="14052" width="12.28515625" style="60" customWidth="1"/>
    <col min="14053" max="14053" width="13.42578125" style="60" customWidth="1"/>
    <col min="14054" max="14054" width="59.140625" style="60" customWidth="1"/>
    <col min="14055" max="14055" width="18.140625" style="60" customWidth="1"/>
    <col min="14056" max="14056" width="32.140625" style="60" customWidth="1"/>
    <col min="14057" max="14057" width="86.7109375" style="60" customWidth="1"/>
    <col min="14058" max="14066" width="23.140625" style="60" customWidth="1"/>
    <col min="14067" max="14067" width="91.42578125" style="60" customWidth="1"/>
    <col min="14068" max="14073" width="19.140625" style="60" customWidth="1"/>
    <col min="14074" max="14306" width="9.140625" style="60"/>
    <col min="14307" max="14308" width="12.28515625" style="60" customWidth="1"/>
    <col min="14309" max="14309" width="13.42578125" style="60" customWidth="1"/>
    <col min="14310" max="14310" width="59.140625" style="60" customWidth="1"/>
    <col min="14311" max="14311" width="18.140625" style="60" customWidth="1"/>
    <col min="14312" max="14312" width="32.140625" style="60" customWidth="1"/>
    <col min="14313" max="14313" width="86.7109375" style="60" customWidth="1"/>
    <col min="14314" max="14322" width="23.140625" style="60" customWidth="1"/>
    <col min="14323" max="14323" width="91.42578125" style="60" customWidth="1"/>
    <col min="14324" max="14329" width="19.140625" style="60" customWidth="1"/>
    <col min="14330" max="14562" width="9.140625" style="60"/>
    <col min="14563" max="14564" width="12.28515625" style="60" customWidth="1"/>
    <col min="14565" max="14565" width="13.42578125" style="60" customWidth="1"/>
    <col min="14566" max="14566" width="59.140625" style="60" customWidth="1"/>
    <col min="14567" max="14567" width="18.140625" style="60" customWidth="1"/>
    <col min="14568" max="14568" width="32.140625" style="60" customWidth="1"/>
    <col min="14569" max="14569" width="86.7109375" style="60" customWidth="1"/>
    <col min="14570" max="14578" width="23.140625" style="60" customWidth="1"/>
    <col min="14579" max="14579" width="91.42578125" style="60" customWidth="1"/>
    <col min="14580" max="14585" width="19.140625" style="60" customWidth="1"/>
    <col min="14586" max="14818" width="9.140625" style="60"/>
    <col min="14819" max="14820" width="12.28515625" style="60" customWidth="1"/>
    <col min="14821" max="14821" width="13.42578125" style="60" customWidth="1"/>
    <col min="14822" max="14822" width="59.140625" style="60" customWidth="1"/>
    <col min="14823" max="14823" width="18.140625" style="60" customWidth="1"/>
    <col min="14824" max="14824" width="32.140625" style="60" customWidth="1"/>
    <col min="14825" max="14825" width="86.7109375" style="60" customWidth="1"/>
    <col min="14826" max="14834" width="23.140625" style="60" customWidth="1"/>
    <col min="14835" max="14835" width="91.42578125" style="60" customWidth="1"/>
    <col min="14836" max="14841" width="19.140625" style="60" customWidth="1"/>
    <col min="14842" max="15074" width="9.140625" style="60"/>
    <col min="15075" max="15076" width="12.28515625" style="60" customWidth="1"/>
    <col min="15077" max="15077" width="13.42578125" style="60" customWidth="1"/>
    <col min="15078" max="15078" width="59.140625" style="60" customWidth="1"/>
    <col min="15079" max="15079" width="18.140625" style="60" customWidth="1"/>
    <col min="15080" max="15080" width="32.140625" style="60" customWidth="1"/>
    <col min="15081" max="15081" width="86.7109375" style="60" customWidth="1"/>
    <col min="15082" max="15090" width="23.140625" style="60" customWidth="1"/>
    <col min="15091" max="15091" width="91.42578125" style="60" customWidth="1"/>
    <col min="15092" max="15097" width="19.140625" style="60" customWidth="1"/>
    <col min="15098" max="15330" width="9.140625" style="60"/>
    <col min="15331" max="15332" width="12.28515625" style="60" customWidth="1"/>
    <col min="15333" max="15333" width="13.42578125" style="60" customWidth="1"/>
    <col min="15334" max="15334" width="59.140625" style="60" customWidth="1"/>
    <col min="15335" max="15335" width="18.140625" style="60" customWidth="1"/>
    <col min="15336" max="15336" width="32.140625" style="60" customWidth="1"/>
    <col min="15337" max="15337" width="86.7109375" style="60" customWidth="1"/>
    <col min="15338" max="15346" width="23.140625" style="60" customWidth="1"/>
    <col min="15347" max="15347" width="91.42578125" style="60" customWidth="1"/>
    <col min="15348" max="15353" width="19.140625" style="60" customWidth="1"/>
    <col min="15354" max="15586" width="9.140625" style="60"/>
    <col min="15587" max="15588" width="12.28515625" style="60" customWidth="1"/>
    <col min="15589" max="15589" width="13.42578125" style="60" customWidth="1"/>
    <col min="15590" max="15590" width="59.140625" style="60" customWidth="1"/>
    <col min="15591" max="15591" width="18.140625" style="60" customWidth="1"/>
    <col min="15592" max="15592" width="32.140625" style="60" customWidth="1"/>
    <col min="15593" max="15593" width="86.7109375" style="60" customWidth="1"/>
    <col min="15594" max="15602" width="23.140625" style="60" customWidth="1"/>
    <col min="15603" max="15603" width="91.42578125" style="60" customWidth="1"/>
    <col min="15604" max="15609" width="19.140625" style="60" customWidth="1"/>
    <col min="15610" max="15842" width="9.140625" style="60"/>
    <col min="15843" max="15844" width="12.28515625" style="60" customWidth="1"/>
    <col min="15845" max="15845" width="13.42578125" style="60" customWidth="1"/>
    <col min="15846" max="15846" width="59.140625" style="60" customWidth="1"/>
    <col min="15847" max="15847" width="18.140625" style="60" customWidth="1"/>
    <col min="15848" max="15848" width="32.140625" style="60" customWidth="1"/>
    <col min="15849" max="15849" width="86.7109375" style="60" customWidth="1"/>
    <col min="15850" max="15858" width="23.140625" style="60" customWidth="1"/>
    <col min="15859" max="15859" width="91.42578125" style="60" customWidth="1"/>
    <col min="15860" max="15865" width="19.140625" style="60" customWidth="1"/>
    <col min="15866" max="16098" width="9.140625" style="60"/>
    <col min="16099" max="16100" width="12.28515625" style="60" customWidth="1"/>
    <col min="16101" max="16101" width="13.42578125" style="60" customWidth="1"/>
    <col min="16102" max="16102" width="59.140625" style="60" customWidth="1"/>
    <col min="16103" max="16103" width="18.140625" style="60" customWidth="1"/>
    <col min="16104" max="16104" width="32.140625" style="60" customWidth="1"/>
    <col min="16105" max="16105" width="86.7109375" style="60" customWidth="1"/>
    <col min="16106" max="16114" width="23.140625" style="60" customWidth="1"/>
    <col min="16115" max="16115" width="91.42578125" style="60" customWidth="1"/>
    <col min="16116" max="16121" width="19.140625" style="60" customWidth="1"/>
    <col min="16122" max="16384" width="9.140625" style="60"/>
  </cols>
  <sheetData>
    <row r="1" spans="1:40" ht="18" hidden="1" customHeight="1" x14ac:dyDescent="0.25"/>
    <row r="2" spans="1:40" s="65" customFormat="1" ht="102" customHeight="1" x14ac:dyDescent="0.25">
      <c r="C2" s="216" t="s">
        <v>731</v>
      </c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118"/>
      <c r="V2" s="118"/>
      <c r="W2" s="118"/>
      <c r="X2" s="118"/>
      <c r="Y2" s="118"/>
      <c r="Z2" s="118"/>
      <c r="AA2" s="118"/>
    </row>
    <row r="3" spans="1:40" s="65" customFormat="1" ht="9.75" customHeight="1" x14ac:dyDescent="0.25">
      <c r="A3" s="119"/>
      <c r="B3" s="119"/>
      <c r="C3" s="73"/>
      <c r="D3" s="73"/>
      <c r="E3" s="73"/>
      <c r="F3" s="73"/>
      <c r="G3" s="73"/>
      <c r="H3" s="73"/>
      <c r="I3" s="73"/>
      <c r="J3" s="73"/>
      <c r="K3" s="72"/>
      <c r="L3" s="72"/>
      <c r="M3" s="73"/>
      <c r="N3" s="73"/>
      <c r="O3" s="73"/>
      <c r="P3" s="72"/>
      <c r="Q3" s="72"/>
      <c r="R3" s="73"/>
      <c r="S3" s="73"/>
      <c r="T3" s="72"/>
    </row>
    <row r="4" spans="1:40" s="65" customFormat="1" ht="20.25" customHeight="1" x14ac:dyDescent="0.2">
      <c r="A4" s="217" t="s">
        <v>732</v>
      </c>
      <c r="B4" s="217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</row>
    <row r="5" spans="1:40" ht="20.25" customHeight="1" x14ac:dyDescent="0.25">
      <c r="A5" s="214" t="s">
        <v>321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125"/>
      <c r="W5" s="125"/>
      <c r="X5" s="125"/>
      <c r="Y5" s="125"/>
    </row>
    <row r="6" spans="1:40" s="61" customFormat="1" ht="69.75" customHeight="1" x14ac:dyDescent="0.25">
      <c r="A6" s="126" t="s">
        <v>642</v>
      </c>
      <c r="B6" s="120" t="s">
        <v>587</v>
      </c>
      <c r="C6" s="74" t="s">
        <v>733</v>
      </c>
      <c r="D6" s="74" t="s">
        <v>725</v>
      </c>
      <c r="E6" s="74" t="s">
        <v>726</v>
      </c>
      <c r="F6" s="74" t="s">
        <v>729</v>
      </c>
      <c r="G6" s="74" t="s">
        <v>730</v>
      </c>
      <c r="H6" s="74"/>
      <c r="I6" s="74"/>
      <c r="J6" s="74"/>
      <c r="K6" s="74" t="s">
        <v>734</v>
      </c>
      <c r="L6" s="74" t="s">
        <v>743</v>
      </c>
      <c r="M6" s="74" t="s">
        <v>720</v>
      </c>
      <c r="N6" s="74"/>
      <c r="O6" s="74"/>
      <c r="P6" s="74" t="s">
        <v>677</v>
      </c>
      <c r="Q6" s="74" t="s">
        <v>735</v>
      </c>
      <c r="R6" s="74" t="s">
        <v>721</v>
      </c>
      <c r="S6" s="74"/>
      <c r="T6" s="74" t="s">
        <v>678</v>
      </c>
      <c r="U6" s="127"/>
      <c r="V6" s="104"/>
      <c r="W6" s="127"/>
      <c r="X6" s="127"/>
      <c r="Y6" s="113"/>
      <c r="Z6" s="113"/>
      <c r="AA6" s="113"/>
      <c r="AB6" s="113"/>
      <c r="AC6" s="113"/>
      <c r="AD6" s="113">
        <v>2024</v>
      </c>
      <c r="AE6" s="113">
        <v>2025</v>
      </c>
      <c r="AF6" s="113">
        <v>2026</v>
      </c>
      <c r="AG6" s="128" t="s">
        <v>722</v>
      </c>
      <c r="AH6" s="128" t="s">
        <v>722</v>
      </c>
      <c r="AI6" s="128" t="s">
        <v>722</v>
      </c>
      <c r="AJ6" s="113"/>
    </row>
    <row r="7" spans="1:40" s="61" customFormat="1" ht="19.5" customHeight="1" x14ac:dyDescent="0.25">
      <c r="A7" s="129" t="s">
        <v>317</v>
      </c>
      <c r="B7" s="130" t="s">
        <v>318</v>
      </c>
      <c r="C7" s="74">
        <f t="shared" ref="C7:K7" si="0">C8+C17+C27+C34+C42+C51+C67+C74+C80+C87+C90+C130</f>
        <v>658376348</v>
      </c>
      <c r="D7" s="74">
        <f t="shared" si="0"/>
        <v>0</v>
      </c>
      <c r="E7" s="74">
        <f t="shared" si="0"/>
        <v>0</v>
      </c>
      <c r="F7" s="74">
        <f t="shared" si="0"/>
        <v>0</v>
      </c>
      <c r="G7" s="74">
        <f t="shared" si="0"/>
        <v>6290000</v>
      </c>
      <c r="H7" s="74">
        <f t="shared" si="0"/>
        <v>0</v>
      </c>
      <c r="I7" s="74">
        <f t="shared" si="0"/>
        <v>0</v>
      </c>
      <c r="J7" s="74">
        <f t="shared" si="0"/>
        <v>0</v>
      </c>
      <c r="K7" s="74">
        <f t="shared" si="0"/>
        <v>664666348</v>
      </c>
      <c r="L7" s="74">
        <f>L8+L17+L27+L34+L42+L47+L51+L67+L74+L80+L87+L90+L130</f>
        <v>414741758.03000009</v>
      </c>
      <c r="M7" s="74">
        <f t="shared" ref="M7" si="1">M8+M17+M27+M34+M42+M51+M67+M74+M80+M87+M90+M130</f>
        <v>0</v>
      </c>
      <c r="N7" s="74">
        <f t="shared" ref="N7" si="2">N8+N17+N27+N34+N42+N51+N67+N74+N80+N87+N90+N130</f>
        <v>0</v>
      </c>
      <c r="O7" s="74">
        <f t="shared" ref="O7" si="3">O8+O17+O27+O34+O42+O51+O67+O74+O80+O87+O90+O130</f>
        <v>0</v>
      </c>
      <c r="P7" s="74">
        <f t="shared" ref="P7" si="4">P8+P17+P27+P34+P42+P51+P67+P74+P80+P87+P90+P130</f>
        <v>414741792.05000007</v>
      </c>
      <c r="Q7" s="74">
        <f>L7/K7*100</f>
        <v>62.398488997971668</v>
      </c>
      <c r="R7" s="74">
        <f>R8+R17+R27+R34+R42+R51+R67+R74+R80+R90+R130</f>
        <v>0</v>
      </c>
      <c r="S7" s="74">
        <v>0</v>
      </c>
      <c r="T7" s="77">
        <f>Q7+R7+S7</f>
        <v>62.398488997971668</v>
      </c>
      <c r="U7" s="105"/>
      <c r="V7" s="104"/>
      <c r="W7" s="105"/>
      <c r="X7" s="105"/>
      <c r="Y7" s="105"/>
      <c r="Z7" s="104"/>
      <c r="AA7" s="104"/>
      <c r="AB7" s="104"/>
      <c r="AC7" s="104"/>
      <c r="AD7" s="105">
        <f>C7-AD8</f>
        <v>0</v>
      </c>
      <c r="AE7" s="105">
        <f>L7-AE8</f>
        <v>-34.019999980926514</v>
      </c>
      <c r="AF7" s="105">
        <f>Q7-AF8</f>
        <v>-747.8395996826124</v>
      </c>
      <c r="AG7" s="105">
        <v>334750924.77813852</v>
      </c>
      <c r="AH7" s="105">
        <v>299212898.18918914</v>
      </c>
      <c r="AI7" s="105">
        <v>309688976.71637428</v>
      </c>
      <c r="AJ7" s="104"/>
      <c r="AK7" s="62"/>
      <c r="AL7" s="62"/>
      <c r="AM7" s="62"/>
      <c r="AN7" s="62"/>
    </row>
    <row r="8" spans="1:40" ht="15" customHeight="1" x14ac:dyDescent="0.25">
      <c r="A8" s="129" t="s">
        <v>327</v>
      </c>
      <c r="B8" s="68" t="s">
        <v>322</v>
      </c>
      <c r="C8" s="75">
        <f>C9</f>
        <v>507718534</v>
      </c>
      <c r="D8" s="75">
        <f>D9</f>
        <v>0</v>
      </c>
      <c r="E8" s="75">
        <f>E9</f>
        <v>0</v>
      </c>
      <c r="F8" s="75">
        <f>F9</f>
        <v>0</v>
      </c>
      <c r="G8" s="75">
        <f>G9</f>
        <v>0</v>
      </c>
      <c r="H8" s="75"/>
      <c r="I8" s="75"/>
      <c r="J8" s="75"/>
      <c r="K8" s="77">
        <f t="shared" ref="K8:K86" si="5">C8+D8+E8+F8+G8+H8+I8+J8</f>
        <v>507718534</v>
      </c>
      <c r="L8" s="75">
        <f>L9</f>
        <v>323022898.00000006</v>
      </c>
      <c r="M8" s="75">
        <f>M9</f>
        <v>0</v>
      </c>
      <c r="N8" s="75"/>
      <c r="O8" s="75"/>
      <c r="P8" s="77">
        <f t="shared" ref="P8:P86" si="6">L8+M8+N8+O8</f>
        <v>323022898.00000006</v>
      </c>
      <c r="Q8" s="74">
        <f t="shared" ref="Q8:Q71" si="7">L8/K8*100</f>
        <v>63.622435733260055</v>
      </c>
      <c r="R8" s="75">
        <f>R9</f>
        <v>0</v>
      </c>
      <c r="S8" s="75">
        <v>0</v>
      </c>
      <c r="T8" s="77">
        <f t="shared" ref="T8:T85" si="8">Q8+R8+S8</f>
        <v>63.622435733260055</v>
      </c>
      <c r="U8" s="104"/>
      <c r="V8" s="104"/>
      <c r="W8" s="104"/>
      <c r="X8" s="104"/>
      <c r="Y8" s="105"/>
      <c r="Z8" s="104"/>
      <c r="AA8" s="104"/>
      <c r="AB8" s="105"/>
      <c r="AC8" s="104" t="s">
        <v>710</v>
      </c>
      <c r="AD8" s="105">
        <f>AD9+AD10</f>
        <v>658376348</v>
      </c>
      <c r="AE8" s="105">
        <f t="shared" ref="AE8:AF8" si="9">AE9+AE10</f>
        <v>414741792.05000007</v>
      </c>
      <c r="AF8" s="105">
        <f t="shared" si="9"/>
        <v>810.23808868058404</v>
      </c>
      <c r="AG8" s="104"/>
      <c r="AH8" s="104"/>
      <c r="AI8" s="104"/>
      <c r="AJ8" s="104"/>
      <c r="AK8" s="62"/>
      <c r="AL8" s="62"/>
      <c r="AM8" s="62"/>
      <c r="AN8" s="62"/>
    </row>
    <row r="9" spans="1:40" ht="16.5" customHeight="1" x14ac:dyDescent="0.25">
      <c r="A9" s="129" t="s">
        <v>328</v>
      </c>
      <c r="B9" s="68" t="s">
        <v>323</v>
      </c>
      <c r="C9" s="75">
        <f>C10+C11+C12+C13+C14+C15+C16</f>
        <v>507718534</v>
      </c>
      <c r="D9" s="75">
        <f>D10+D11+D12+D13+D14+D15+D16</f>
        <v>0</v>
      </c>
      <c r="E9" s="75">
        <f>E10+E11+E12+E13+E14+E15+E16</f>
        <v>0</v>
      </c>
      <c r="F9" s="75">
        <f>F10+F11+F12+F13+F14+F15+F16</f>
        <v>0</v>
      </c>
      <c r="G9" s="75">
        <f>G10+G11+G12+G13+G14+G15+G16</f>
        <v>0</v>
      </c>
      <c r="H9" s="75"/>
      <c r="I9" s="75"/>
      <c r="J9" s="75"/>
      <c r="K9" s="77">
        <f t="shared" si="5"/>
        <v>507718534</v>
      </c>
      <c r="L9" s="75">
        <f>L10+L11+L12+L13+L14+L15+L16</f>
        <v>323022898.00000006</v>
      </c>
      <c r="M9" s="75">
        <f>M10+M11+M12+M13+M14+M15+M16</f>
        <v>0</v>
      </c>
      <c r="N9" s="75"/>
      <c r="O9" s="75"/>
      <c r="P9" s="77">
        <f t="shared" si="6"/>
        <v>323022898.00000006</v>
      </c>
      <c r="Q9" s="74">
        <f t="shared" si="7"/>
        <v>63.622435733260055</v>
      </c>
      <c r="R9" s="75">
        <f t="shared" ref="R9" si="10">R10+R11+R12+R13</f>
        <v>0</v>
      </c>
      <c r="S9" s="75">
        <v>0</v>
      </c>
      <c r="T9" s="77">
        <f t="shared" si="8"/>
        <v>63.622435733260055</v>
      </c>
      <c r="U9" s="131">
        <v>393968644</v>
      </c>
      <c r="V9" s="132">
        <v>375207966</v>
      </c>
      <c r="W9" s="132"/>
      <c r="X9" s="132"/>
      <c r="Y9" s="105"/>
      <c r="Z9" s="105">
        <f>(C9-C13-C14)/0.44*0.29</f>
        <v>332313291.65909088</v>
      </c>
      <c r="AA9" s="105">
        <f>(L9-L13-L14)/0.39*0.24</f>
        <v>198361690.55384615</v>
      </c>
      <c r="AB9" s="105">
        <f>(Q9-Q13-Q14)/0.38*0.23</f>
        <v>30.712208418251333</v>
      </c>
      <c r="AC9" s="104" t="s">
        <v>711</v>
      </c>
      <c r="AD9" s="105">
        <f>C8+C17+C27+C34+C42</f>
        <v>617706013</v>
      </c>
      <c r="AE9" s="105">
        <f>L8+L17+L27+L34+L42</f>
        <v>379617585.48000008</v>
      </c>
      <c r="AF9" s="105">
        <f>Q8+Q17+Q27+Q34+Q42</f>
        <v>342.2316090055856</v>
      </c>
      <c r="AG9" s="104"/>
      <c r="AH9" s="104"/>
      <c r="AI9" s="104"/>
      <c r="AJ9" s="104"/>
      <c r="AK9" s="62"/>
      <c r="AL9" s="62"/>
      <c r="AM9" s="62"/>
      <c r="AN9" s="62"/>
    </row>
    <row r="10" spans="1:40" ht="81.75" customHeight="1" x14ac:dyDescent="0.25">
      <c r="A10" s="133" t="s">
        <v>329</v>
      </c>
      <c r="B10" s="134" t="s">
        <v>688</v>
      </c>
      <c r="C10" s="76">
        <v>486314915</v>
      </c>
      <c r="D10" s="76"/>
      <c r="E10" s="76"/>
      <c r="F10" s="76"/>
      <c r="G10" s="76"/>
      <c r="H10" s="76"/>
      <c r="I10" s="76"/>
      <c r="J10" s="76"/>
      <c r="K10" s="78">
        <f>C10+D10+E10+F10+G10+H10+I10+J10</f>
        <v>486314915</v>
      </c>
      <c r="L10" s="76">
        <v>301709705.00999999</v>
      </c>
      <c r="M10" s="76"/>
      <c r="N10" s="76"/>
      <c r="O10" s="76"/>
      <c r="P10" s="78"/>
      <c r="Q10" s="76">
        <f t="shared" si="7"/>
        <v>62.039985964650079</v>
      </c>
      <c r="R10" s="76"/>
      <c r="S10" s="76"/>
      <c r="T10" s="78">
        <f t="shared" si="8"/>
        <v>62.039985964650079</v>
      </c>
      <c r="U10" s="135">
        <f>C10/U9</f>
        <v>1.2344000529138557</v>
      </c>
      <c r="V10" s="132">
        <f>U10*V9</f>
        <v>463156733.08410019</v>
      </c>
      <c r="W10" s="132">
        <f>(C9-C13-C14)*100/49*34/100</f>
        <v>349852698.32653064</v>
      </c>
      <c r="X10" s="132">
        <f>(L9-L13-L14)/0.47*0.32</f>
        <v>219463998.05957451</v>
      </c>
      <c r="Y10" s="136">
        <f>(Q9-Q13-Q14)/0.45*0.3</f>
        <v>33.827939707059436</v>
      </c>
      <c r="Z10" s="104"/>
      <c r="AA10" s="104"/>
      <c r="AB10" s="105"/>
      <c r="AC10" s="104" t="s">
        <v>712</v>
      </c>
      <c r="AD10" s="105">
        <f>C51+C67+C74+C80+C87+C90+C130</f>
        <v>40670335</v>
      </c>
      <c r="AE10" s="105">
        <f>L51+L67+L74+L80+L87+L90+L130</f>
        <v>35124206.57</v>
      </c>
      <c r="AF10" s="105">
        <f>Q51+Q67+Q80+Q87+Q90+Q130+Q74</f>
        <v>468.00647967499839</v>
      </c>
      <c r="AG10" s="105"/>
      <c r="AH10" s="105"/>
      <c r="AI10" s="105"/>
      <c r="AJ10" s="105"/>
      <c r="AK10" s="62"/>
      <c r="AL10" s="62"/>
      <c r="AM10" s="62"/>
      <c r="AN10" s="62"/>
    </row>
    <row r="11" spans="1:40" ht="95.25" customHeight="1" x14ac:dyDescent="0.25">
      <c r="A11" s="133" t="s">
        <v>330</v>
      </c>
      <c r="B11" s="106" t="s">
        <v>324</v>
      </c>
      <c r="C11" s="76">
        <v>3954591</v>
      </c>
      <c r="D11" s="76"/>
      <c r="E11" s="76"/>
      <c r="F11" s="76"/>
      <c r="G11" s="76"/>
      <c r="H11" s="76"/>
      <c r="I11" s="76"/>
      <c r="J11" s="76"/>
      <c r="K11" s="78">
        <f t="shared" si="5"/>
        <v>3954591</v>
      </c>
      <c r="L11" s="76">
        <v>2850665.78</v>
      </c>
      <c r="M11" s="76"/>
      <c r="N11" s="76"/>
      <c r="O11" s="76"/>
      <c r="P11" s="78"/>
      <c r="Q11" s="76">
        <f t="shared" si="7"/>
        <v>72.084971113321188</v>
      </c>
      <c r="R11" s="76"/>
      <c r="S11" s="76"/>
      <c r="T11" s="78">
        <f t="shared" si="8"/>
        <v>72.084971113321188</v>
      </c>
      <c r="U11" s="135">
        <f>C11/U9</f>
        <v>1.0037831843287508E-2</v>
      </c>
      <c r="V11" s="132">
        <f>U11*V9</f>
        <v>3766274.4689699365</v>
      </c>
      <c r="W11" s="105">
        <f>W10+W14+C13</f>
        <v>352405376.53929657</v>
      </c>
      <c r="X11" s="105">
        <f>X10+L13+X14</f>
        <v>219950722.44179675</v>
      </c>
      <c r="Y11" s="105">
        <f>Y10+Q13+Y14</f>
        <v>40.764972739565479</v>
      </c>
      <c r="Z11" s="105">
        <f>Z9+C13+Z14</f>
        <v>334750924.77813852</v>
      </c>
      <c r="AA11" s="105">
        <f>AA9+L13+AA14</f>
        <v>198805511.91600832</v>
      </c>
      <c r="AB11" s="105">
        <f>AB9+Q13+AB14</f>
        <v>36.493562229058647</v>
      </c>
      <c r="AC11" s="104"/>
      <c r="AD11" s="104"/>
      <c r="AE11" s="104"/>
      <c r="AF11" s="104"/>
      <c r="AG11" s="105"/>
      <c r="AH11" s="105"/>
      <c r="AI11" s="105"/>
      <c r="AJ11" s="104"/>
      <c r="AK11" s="62"/>
      <c r="AL11" s="62"/>
      <c r="AM11" s="62"/>
      <c r="AN11" s="62"/>
    </row>
    <row r="12" spans="1:40" ht="46.5" customHeight="1" x14ac:dyDescent="0.25">
      <c r="A12" s="133" t="s">
        <v>331</v>
      </c>
      <c r="B12" s="70" t="s">
        <v>325</v>
      </c>
      <c r="C12" s="76">
        <v>6915426</v>
      </c>
      <c r="D12" s="76"/>
      <c r="E12" s="76"/>
      <c r="F12" s="76"/>
      <c r="G12" s="76"/>
      <c r="H12" s="76"/>
      <c r="I12" s="76"/>
      <c r="J12" s="76"/>
      <c r="K12" s="78">
        <f t="shared" si="5"/>
        <v>6915426</v>
      </c>
      <c r="L12" s="76">
        <v>13637999.039999999</v>
      </c>
      <c r="M12" s="76"/>
      <c r="N12" s="76"/>
      <c r="O12" s="76"/>
      <c r="P12" s="78"/>
      <c r="Q12" s="76">
        <f t="shared" si="7"/>
        <v>197.21126420845223</v>
      </c>
      <c r="R12" s="76"/>
      <c r="S12" s="76"/>
      <c r="T12" s="78">
        <f t="shared" si="8"/>
        <v>197.21126420845223</v>
      </c>
      <c r="U12" s="135">
        <f>C12/U9</f>
        <v>1.7553239592336695E-2</v>
      </c>
      <c r="V12" s="132">
        <f>U12*V9</f>
        <v>6586115.3241513204</v>
      </c>
      <c r="W12" s="132"/>
      <c r="X12" s="132"/>
      <c r="Y12" s="104"/>
      <c r="Z12" s="104"/>
      <c r="AA12" s="104"/>
      <c r="AB12" s="105"/>
      <c r="AC12" s="104"/>
      <c r="AD12" s="104"/>
      <c r="AE12" s="104"/>
      <c r="AF12" s="104"/>
      <c r="AG12" s="104"/>
      <c r="AH12" s="104"/>
      <c r="AI12" s="104"/>
      <c r="AJ12" s="104"/>
      <c r="AK12" s="62"/>
      <c r="AL12" s="62"/>
      <c r="AM12" s="62"/>
      <c r="AN12" s="62"/>
    </row>
    <row r="13" spans="1:40" ht="82.5" customHeight="1" x14ac:dyDescent="0.25">
      <c r="A13" s="133" t="s">
        <v>332</v>
      </c>
      <c r="B13" s="70" t="s">
        <v>326</v>
      </c>
      <c r="C13" s="76">
        <v>25226</v>
      </c>
      <c r="D13" s="76"/>
      <c r="E13" s="76"/>
      <c r="F13" s="76"/>
      <c r="G13" s="76"/>
      <c r="H13" s="76"/>
      <c r="I13" s="76"/>
      <c r="J13" s="76"/>
      <c r="K13" s="78">
        <f t="shared" si="5"/>
        <v>25226</v>
      </c>
      <c r="L13" s="76">
        <v>-1710</v>
      </c>
      <c r="M13" s="76"/>
      <c r="N13" s="76"/>
      <c r="O13" s="76"/>
      <c r="P13" s="78"/>
      <c r="Q13" s="76">
        <f t="shared" si="7"/>
        <v>-6.7787203678744152</v>
      </c>
      <c r="R13" s="76"/>
      <c r="S13" s="76"/>
      <c r="T13" s="78">
        <f t="shared" si="8"/>
        <v>-6.7787203678744152</v>
      </c>
      <c r="U13" s="137">
        <f>C13/U9</f>
        <v>6.4030476496500062E-5</v>
      </c>
      <c r="V13" s="132">
        <f>U13*V9</f>
        <v>24024.744848262595</v>
      </c>
      <c r="W13" s="132"/>
      <c r="X13" s="132"/>
      <c r="Y13" s="104"/>
      <c r="Z13" s="104"/>
      <c r="AA13" s="104"/>
      <c r="AB13" s="105"/>
      <c r="AC13" s="104"/>
      <c r="AD13" s="104"/>
      <c r="AE13" s="104"/>
      <c r="AF13" s="104"/>
      <c r="AG13" s="104"/>
      <c r="AH13" s="104"/>
      <c r="AI13" s="104"/>
      <c r="AJ13" s="104"/>
      <c r="AK13" s="62"/>
      <c r="AL13" s="62"/>
      <c r="AM13" s="62"/>
      <c r="AN13" s="62"/>
    </row>
    <row r="14" spans="1:40" ht="90.75" customHeight="1" x14ac:dyDescent="0.25">
      <c r="A14" s="138" t="s">
        <v>680</v>
      </c>
      <c r="B14" s="70" t="s">
        <v>689</v>
      </c>
      <c r="C14" s="76">
        <v>3493831</v>
      </c>
      <c r="D14" s="76"/>
      <c r="E14" s="76"/>
      <c r="F14" s="76"/>
      <c r="G14" s="76"/>
      <c r="H14" s="76"/>
      <c r="I14" s="76"/>
      <c r="J14" s="76"/>
      <c r="K14" s="78">
        <f t="shared" si="5"/>
        <v>3493831</v>
      </c>
      <c r="L14" s="76">
        <v>686860.85</v>
      </c>
      <c r="M14" s="76"/>
      <c r="N14" s="76"/>
      <c r="O14" s="76"/>
      <c r="P14" s="78"/>
      <c r="Q14" s="76">
        <f t="shared" si="7"/>
        <v>19.659246540545318</v>
      </c>
      <c r="R14" s="76"/>
      <c r="S14" s="76"/>
      <c r="T14" s="78">
        <f t="shared" si="8"/>
        <v>19.659246540545318</v>
      </c>
      <c r="U14" s="137">
        <f>C14/U9</f>
        <v>8.8682971429573966E-3</v>
      </c>
      <c r="V14" s="132">
        <f>U14*V9</f>
        <v>3327455.7328926562</v>
      </c>
      <c r="W14" s="132">
        <f>C14/0.47*0.34</f>
        <v>2527452.2127659577</v>
      </c>
      <c r="X14" s="132">
        <f>L14/0.45*0.32</f>
        <v>488434.38222222216</v>
      </c>
      <c r="Y14" s="136">
        <f>Q14/0.43*0.3</f>
        <v>13.715753400380455</v>
      </c>
      <c r="Z14" s="105">
        <f>C14/0.42*0.29</f>
        <v>2412407.1190476189</v>
      </c>
      <c r="AA14" s="104">
        <f>L14/0.37*0.24</f>
        <v>445531.36216216214</v>
      </c>
      <c r="AB14" s="105">
        <f>Q14/0.36*0.23</f>
        <v>12.560074178681733</v>
      </c>
      <c r="AC14" s="104"/>
      <c r="AD14" s="104"/>
      <c r="AE14" s="104"/>
      <c r="AF14" s="104"/>
      <c r="AG14" s="104"/>
      <c r="AH14" s="104"/>
      <c r="AI14" s="104"/>
      <c r="AJ14" s="104"/>
      <c r="AK14" s="62"/>
      <c r="AL14" s="62"/>
      <c r="AM14" s="62"/>
      <c r="AN14" s="62"/>
    </row>
    <row r="15" spans="1:40" ht="39.75" customHeight="1" x14ac:dyDescent="0.25">
      <c r="A15" s="138" t="s">
        <v>679</v>
      </c>
      <c r="B15" s="70" t="s">
        <v>682</v>
      </c>
      <c r="C15" s="76">
        <v>6317895</v>
      </c>
      <c r="D15" s="76"/>
      <c r="E15" s="76"/>
      <c r="F15" s="76"/>
      <c r="G15" s="76"/>
      <c r="H15" s="76"/>
      <c r="I15" s="76"/>
      <c r="J15" s="76"/>
      <c r="K15" s="78">
        <f t="shared" si="5"/>
        <v>6317895</v>
      </c>
      <c r="L15" s="76">
        <v>2827556.6</v>
      </c>
      <c r="M15" s="76"/>
      <c r="N15" s="76"/>
      <c r="O15" s="76"/>
      <c r="P15" s="78"/>
      <c r="Q15" s="76">
        <f t="shared" si="7"/>
        <v>44.754726059866464</v>
      </c>
      <c r="R15" s="76"/>
      <c r="S15" s="76"/>
      <c r="T15" s="78"/>
      <c r="U15" s="139"/>
      <c r="V15" s="132"/>
      <c r="W15" s="132"/>
      <c r="X15" s="132"/>
      <c r="Y15" s="136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62"/>
      <c r="AL15" s="62"/>
      <c r="AM15" s="62"/>
      <c r="AN15" s="62"/>
    </row>
    <row r="16" spans="1:40" ht="45" customHeight="1" x14ac:dyDescent="0.25">
      <c r="A16" s="138" t="s">
        <v>681</v>
      </c>
      <c r="B16" s="70" t="s">
        <v>683</v>
      </c>
      <c r="C16" s="76">
        <v>696650</v>
      </c>
      <c r="D16" s="76"/>
      <c r="E16" s="76"/>
      <c r="F16" s="76"/>
      <c r="G16" s="76"/>
      <c r="H16" s="76"/>
      <c r="I16" s="76"/>
      <c r="J16" s="76"/>
      <c r="K16" s="78">
        <f t="shared" si="5"/>
        <v>696650</v>
      </c>
      <c r="L16" s="76">
        <v>1311820.72</v>
      </c>
      <c r="M16" s="76"/>
      <c r="N16" s="76"/>
      <c r="O16" s="76"/>
      <c r="P16" s="78"/>
      <c r="Q16" s="76">
        <f t="shared" si="7"/>
        <v>188.30412976386995</v>
      </c>
      <c r="R16" s="76"/>
      <c r="S16" s="76"/>
      <c r="T16" s="78"/>
      <c r="U16" s="139"/>
      <c r="V16" s="132"/>
      <c r="W16" s="132"/>
      <c r="X16" s="132"/>
      <c r="Y16" s="136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62"/>
      <c r="AL16" s="62"/>
      <c r="AM16" s="62"/>
      <c r="AN16" s="62"/>
    </row>
    <row r="17" spans="1:40" ht="39.75" customHeight="1" x14ac:dyDescent="0.25">
      <c r="A17" s="129" t="s">
        <v>333</v>
      </c>
      <c r="B17" s="68" t="s">
        <v>334</v>
      </c>
      <c r="C17" s="77">
        <f>C18</f>
        <v>13566900</v>
      </c>
      <c r="D17" s="77">
        <f>D18</f>
        <v>0</v>
      </c>
      <c r="E17" s="77">
        <f>E18</f>
        <v>0</v>
      </c>
      <c r="F17" s="77">
        <f>F18</f>
        <v>0</v>
      </c>
      <c r="G17" s="77"/>
      <c r="H17" s="77"/>
      <c r="I17" s="77"/>
      <c r="J17" s="77"/>
      <c r="K17" s="77">
        <f t="shared" si="5"/>
        <v>13566900</v>
      </c>
      <c r="L17" s="77">
        <f>L18</f>
        <v>9700947.8900000006</v>
      </c>
      <c r="M17" s="77">
        <f>M18</f>
        <v>0</v>
      </c>
      <c r="N17" s="77"/>
      <c r="O17" s="77"/>
      <c r="P17" s="77">
        <f t="shared" si="6"/>
        <v>9700947.8900000006</v>
      </c>
      <c r="Q17" s="74">
        <f t="shared" si="7"/>
        <v>71.50452859533128</v>
      </c>
      <c r="R17" s="77">
        <f>R18</f>
        <v>0</v>
      </c>
      <c r="S17" s="77"/>
      <c r="T17" s="77">
        <f t="shared" si="8"/>
        <v>71.50452859533128</v>
      </c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62"/>
      <c r="AL17" s="62"/>
      <c r="AM17" s="62"/>
      <c r="AN17" s="62"/>
    </row>
    <row r="18" spans="1:40" ht="30.75" customHeight="1" x14ac:dyDescent="0.25">
      <c r="A18" s="133" t="s">
        <v>616</v>
      </c>
      <c r="B18" s="70" t="s">
        <v>335</v>
      </c>
      <c r="C18" s="78">
        <f>C19+C21+C23+C25</f>
        <v>13566900</v>
      </c>
      <c r="D18" s="78"/>
      <c r="E18" s="78"/>
      <c r="F18" s="78"/>
      <c r="G18" s="78"/>
      <c r="H18" s="78"/>
      <c r="I18" s="78"/>
      <c r="J18" s="78"/>
      <c r="K18" s="78">
        <f t="shared" si="5"/>
        <v>13566900</v>
      </c>
      <c r="L18" s="78">
        <f>L19+L21+L23+L25</f>
        <v>9700947.8900000006</v>
      </c>
      <c r="M18" s="78">
        <f>M19+M21+M23+M25</f>
        <v>0</v>
      </c>
      <c r="N18" s="78"/>
      <c r="O18" s="78"/>
      <c r="P18" s="78">
        <f t="shared" si="6"/>
        <v>9700947.8900000006</v>
      </c>
      <c r="Q18" s="76">
        <f t="shared" si="7"/>
        <v>71.50452859533128</v>
      </c>
      <c r="R18" s="78"/>
      <c r="S18" s="78"/>
      <c r="T18" s="78">
        <f t="shared" si="8"/>
        <v>71.50452859533128</v>
      </c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  <c r="AH18" s="104"/>
      <c r="AI18" s="104"/>
      <c r="AJ18" s="104"/>
      <c r="AK18" s="62"/>
      <c r="AL18" s="62"/>
      <c r="AM18" s="62"/>
      <c r="AN18" s="62"/>
    </row>
    <row r="19" spans="1:40" ht="59.25" customHeight="1" x14ac:dyDescent="0.25">
      <c r="A19" s="133" t="s">
        <v>336</v>
      </c>
      <c r="B19" s="70" t="s">
        <v>337</v>
      </c>
      <c r="C19" s="78">
        <f>C20</f>
        <v>7075700</v>
      </c>
      <c r="D19" s="78"/>
      <c r="E19" s="78"/>
      <c r="F19" s="78"/>
      <c r="G19" s="78"/>
      <c r="H19" s="78"/>
      <c r="I19" s="78"/>
      <c r="J19" s="78"/>
      <c r="K19" s="78">
        <f t="shared" si="5"/>
        <v>7075700</v>
      </c>
      <c r="L19" s="78">
        <f t="shared" ref="L19" si="11">L20</f>
        <v>5033846.51</v>
      </c>
      <c r="M19" s="78"/>
      <c r="N19" s="78"/>
      <c r="O19" s="78"/>
      <c r="P19" s="78">
        <f t="shared" si="6"/>
        <v>5033846.51</v>
      </c>
      <c r="Q19" s="76">
        <f t="shared" si="7"/>
        <v>71.142735135746278</v>
      </c>
      <c r="R19" s="78"/>
      <c r="S19" s="78"/>
      <c r="T19" s="78">
        <f t="shared" si="8"/>
        <v>71.142735135746278</v>
      </c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62"/>
      <c r="AL19" s="62"/>
      <c r="AM19" s="62"/>
      <c r="AN19" s="62"/>
    </row>
    <row r="20" spans="1:40" ht="99" customHeight="1" x14ac:dyDescent="0.25">
      <c r="A20" s="133" t="s">
        <v>588</v>
      </c>
      <c r="B20" s="70" t="s">
        <v>591</v>
      </c>
      <c r="C20" s="76">
        <v>7075700</v>
      </c>
      <c r="D20" s="76"/>
      <c r="E20" s="76"/>
      <c r="F20" s="76"/>
      <c r="G20" s="76"/>
      <c r="H20" s="76"/>
      <c r="I20" s="76"/>
      <c r="J20" s="76"/>
      <c r="K20" s="78">
        <f t="shared" si="5"/>
        <v>7075700</v>
      </c>
      <c r="L20" s="76">
        <v>5033846.51</v>
      </c>
      <c r="M20" s="76"/>
      <c r="N20" s="78"/>
      <c r="O20" s="78"/>
      <c r="P20" s="78"/>
      <c r="Q20" s="76">
        <f t="shared" si="7"/>
        <v>71.142735135746278</v>
      </c>
      <c r="R20" s="76"/>
      <c r="S20" s="76"/>
      <c r="T20" s="78">
        <f t="shared" si="8"/>
        <v>71.142735135746278</v>
      </c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G20" s="104"/>
      <c r="AH20" s="104"/>
      <c r="AI20" s="104"/>
      <c r="AJ20" s="104"/>
      <c r="AK20" s="62"/>
      <c r="AL20" s="62"/>
      <c r="AM20" s="62"/>
      <c r="AN20" s="62"/>
    </row>
    <row r="21" spans="1:40" ht="82.5" customHeight="1" x14ac:dyDescent="0.25">
      <c r="A21" s="133" t="s">
        <v>338</v>
      </c>
      <c r="B21" s="70" t="s">
        <v>339</v>
      </c>
      <c r="C21" s="78">
        <f>C22</f>
        <v>33700</v>
      </c>
      <c r="D21" s="78"/>
      <c r="E21" s="78"/>
      <c r="F21" s="78"/>
      <c r="G21" s="78"/>
      <c r="H21" s="78"/>
      <c r="I21" s="78"/>
      <c r="J21" s="78"/>
      <c r="K21" s="78">
        <f t="shared" si="5"/>
        <v>33700</v>
      </c>
      <c r="L21" s="78">
        <f>L22</f>
        <v>28766.94</v>
      </c>
      <c r="M21" s="78"/>
      <c r="N21" s="78"/>
      <c r="O21" s="78"/>
      <c r="P21" s="78">
        <f t="shared" si="6"/>
        <v>28766.94</v>
      </c>
      <c r="Q21" s="76">
        <f t="shared" si="7"/>
        <v>85.361839762611268</v>
      </c>
      <c r="R21" s="78"/>
      <c r="S21" s="78"/>
      <c r="T21" s="78">
        <f t="shared" si="8"/>
        <v>85.361839762611268</v>
      </c>
      <c r="U21" s="104"/>
      <c r="V21" s="104"/>
      <c r="W21" s="104"/>
      <c r="X21" s="104"/>
      <c r="Y21" s="104"/>
      <c r="Z21" s="104"/>
      <c r="AA21" s="104"/>
      <c r="AB21" s="104"/>
      <c r="AC21" s="104"/>
      <c r="AD21" s="104"/>
      <c r="AE21" s="104"/>
      <c r="AF21" s="104"/>
      <c r="AG21" s="104"/>
      <c r="AH21" s="104"/>
      <c r="AI21" s="104"/>
      <c r="AJ21" s="104"/>
      <c r="AK21" s="62"/>
      <c r="AL21" s="62"/>
      <c r="AM21" s="62"/>
      <c r="AN21" s="62"/>
    </row>
    <row r="22" spans="1:40" ht="88.5" customHeight="1" x14ac:dyDescent="0.25">
      <c r="A22" s="133" t="s">
        <v>589</v>
      </c>
      <c r="B22" s="70" t="s">
        <v>592</v>
      </c>
      <c r="C22" s="76">
        <v>33700</v>
      </c>
      <c r="D22" s="76"/>
      <c r="E22" s="76"/>
      <c r="F22" s="76"/>
      <c r="G22" s="76"/>
      <c r="H22" s="76"/>
      <c r="I22" s="76"/>
      <c r="J22" s="76"/>
      <c r="K22" s="78">
        <f t="shared" si="5"/>
        <v>33700</v>
      </c>
      <c r="L22" s="76">
        <v>28766.94</v>
      </c>
      <c r="M22" s="76"/>
      <c r="N22" s="76"/>
      <c r="O22" s="76"/>
      <c r="P22" s="78"/>
      <c r="Q22" s="76">
        <f t="shared" si="7"/>
        <v>85.361839762611268</v>
      </c>
      <c r="R22" s="76"/>
      <c r="S22" s="76"/>
      <c r="T22" s="78">
        <f t="shared" si="8"/>
        <v>85.361839762611268</v>
      </c>
      <c r="U22" s="104"/>
      <c r="V22" s="104"/>
      <c r="W22" s="104"/>
      <c r="X22" s="104"/>
      <c r="Y22" s="104"/>
      <c r="Z22" s="104"/>
      <c r="AA22" s="104"/>
      <c r="AB22" s="104"/>
      <c r="AC22" s="104"/>
      <c r="AD22" s="104"/>
      <c r="AE22" s="104"/>
      <c r="AF22" s="104"/>
      <c r="AG22" s="104"/>
      <c r="AH22" s="104"/>
      <c r="AI22" s="104"/>
      <c r="AJ22" s="104"/>
      <c r="AK22" s="62"/>
      <c r="AL22" s="62"/>
      <c r="AM22" s="62"/>
      <c r="AN22" s="62"/>
    </row>
    <row r="23" spans="1:40" ht="51" x14ac:dyDescent="0.25">
      <c r="A23" s="133" t="s">
        <v>340</v>
      </c>
      <c r="B23" s="70" t="s">
        <v>341</v>
      </c>
      <c r="C23" s="78">
        <f>C24</f>
        <v>7336700</v>
      </c>
      <c r="D23" s="78"/>
      <c r="E23" s="78"/>
      <c r="F23" s="78"/>
      <c r="G23" s="78"/>
      <c r="H23" s="78"/>
      <c r="I23" s="78"/>
      <c r="J23" s="78"/>
      <c r="K23" s="78">
        <f t="shared" si="5"/>
        <v>7336700</v>
      </c>
      <c r="L23" s="78">
        <f>L24</f>
        <v>5288088.79</v>
      </c>
      <c r="M23" s="78">
        <f>M24</f>
        <v>0</v>
      </c>
      <c r="N23" s="78"/>
      <c r="O23" s="78"/>
      <c r="P23" s="78">
        <f t="shared" si="6"/>
        <v>5288088.79</v>
      </c>
      <c r="Q23" s="76">
        <f t="shared" si="7"/>
        <v>72.077211689179052</v>
      </c>
      <c r="R23" s="78"/>
      <c r="S23" s="78"/>
      <c r="T23" s="78">
        <f t="shared" si="8"/>
        <v>72.077211689179052</v>
      </c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62"/>
      <c r="AL23" s="62"/>
      <c r="AM23" s="62"/>
      <c r="AN23" s="62"/>
    </row>
    <row r="24" spans="1:40" ht="80.25" customHeight="1" x14ac:dyDescent="0.25">
      <c r="A24" s="133" t="s">
        <v>590</v>
      </c>
      <c r="B24" s="70" t="s">
        <v>676</v>
      </c>
      <c r="C24" s="76">
        <v>7336700</v>
      </c>
      <c r="D24" s="76"/>
      <c r="E24" s="76"/>
      <c r="F24" s="76"/>
      <c r="G24" s="76"/>
      <c r="H24" s="76"/>
      <c r="I24" s="76"/>
      <c r="J24" s="76"/>
      <c r="K24" s="78">
        <f t="shared" si="5"/>
        <v>7336700</v>
      </c>
      <c r="L24" s="76">
        <v>5288088.79</v>
      </c>
      <c r="M24" s="76"/>
      <c r="N24" s="76"/>
      <c r="O24" s="76"/>
      <c r="P24" s="78"/>
      <c r="Q24" s="76">
        <f t="shared" si="7"/>
        <v>72.077211689179052</v>
      </c>
      <c r="R24" s="76"/>
      <c r="S24" s="76"/>
      <c r="T24" s="78">
        <f t="shared" si="8"/>
        <v>72.077211689179052</v>
      </c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62"/>
      <c r="AL24" s="62"/>
      <c r="AM24" s="62"/>
      <c r="AN24" s="62"/>
    </row>
    <row r="25" spans="1:40" ht="52.5" customHeight="1" x14ac:dyDescent="0.25">
      <c r="A25" s="133" t="s">
        <v>672</v>
      </c>
      <c r="B25" s="70" t="s">
        <v>674</v>
      </c>
      <c r="C25" s="76">
        <f>C26</f>
        <v>-879200</v>
      </c>
      <c r="D25" s="76"/>
      <c r="E25" s="76"/>
      <c r="F25" s="76"/>
      <c r="G25" s="76"/>
      <c r="H25" s="76"/>
      <c r="I25" s="76"/>
      <c r="J25" s="76"/>
      <c r="K25" s="78">
        <f t="shared" si="5"/>
        <v>-879200</v>
      </c>
      <c r="L25" s="76">
        <f>L26</f>
        <v>-649754.35</v>
      </c>
      <c r="M25" s="76">
        <f>M26</f>
        <v>0</v>
      </c>
      <c r="N25" s="76"/>
      <c r="O25" s="76"/>
      <c r="P25" s="78"/>
      <c r="Q25" s="76">
        <f t="shared" si="7"/>
        <v>73.902906050955409</v>
      </c>
      <c r="R25" s="76"/>
      <c r="S25" s="76"/>
      <c r="T25" s="78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62"/>
      <c r="AL25" s="62"/>
      <c r="AM25" s="62"/>
      <c r="AN25" s="62"/>
    </row>
    <row r="26" spans="1:40" ht="76.5" customHeight="1" x14ac:dyDescent="0.25">
      <c r="A26" s="133" t="s">
        <v>673</v>
      </c>
      <c r="B26" s="70" t="s">
        <v>675</v>
      </c>
      <c r="C26" s="76">
        <v>-879200</v>
      </c>
      <c r="D26" s="76"/>
      <c r="E26" s="76"/>
      <c r="F26" s="76"/>
      <c r="G26" s="76"/>
      <c r="H26" s="76"/>
      <c r="I26" s="76"/>
      <c r="J26" s="76"/>
      <c r="K26" s="78">
        <f t="shared" si="5"/>
        <v>-879200</v>
      </c>
      <c r="L26" s="76">
        <v>-649754.35</v>
      </c>
      <c r="M26" s="76"/>
      <c r="N26" s="76"/>
      <c r="O26" s="76"/>
      <c r="P26" s="78"/>
      <c r="Q26" s="76">
        <f t="shared" si="7"/>
        <v>73.902906050955409</v>
      </c>
      <c r="R26" s="76"/>
      <c r="S26" s="76"/>
      <c r="T26" s="78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62"/>
      <c r="AL26" s="62"/>
      <c r="AM26" s="62"/>
      <c r="AN26" s="62"/>
    </row>
    <row r="27" spans="1:40" ht="15" customHeight="1" x14ac:dyDescent="0.25">
      <c r="A27" s="129" t="s">
        <v>342</v>
      </c>
      <c r="B27" s="68" t="s">
        <v>343</v>
      </c>
      <c r="C27" s="77">
        <f>C28+C30+C32</f>
        <v>22141470</v>
      </c>
      <c r="D27" s="77">
        <f>D28+D30+D32</f>
        <v>0</v>
      </c>
      <c r="E27" s="77">
        <f>E28+E30+E32</f>
        <v>0</v>
      </c>
      <c r="F27" s="77">
        <f>F28+F30+F32</f>
        <v>0</v>
      </c>
      <c r="G27" s="77"/>
      <c r="H27" s="77"/>
      <c r="I27" s="77"/>
      <c r="J27" s="77"/>
      <c r="K27" s="77">
        <f t="shared" si="5"/>
        <v>22141470</v>
      </c>
      <c r="L27" s="77">
        <f>L28+L30+L32</f>
        <v>18253307.180000003</v>
      </c>
      <c r="M27" s="77">
        <f>M28+M30+M32</f>
        <v>0</v>
      </c>
      <c r="N27" s="77"/>
      <c r="O27" s="77"/>
      <c r="P27" s="77">
        <f t="shared" si="6"/>
        <v>18253307.180000003</v>
      </c>
      <c r="Q27" s="74">
        <f t="shared" si="7"/>
        <v>82.439454923272947</v>
      </c>
      <c r="R27" s="77">
        <f>R28+R30+R32</f>
        <v>0</v>
      </c>
      <c r="S27" s="77"/>
      <c r="T27" s="77">
        <f t="shared" si="8"/>
        <v>82.439454923272947</v>
      </c>
      <c r="U27" s="104"/>
      <c r="V27" s="104"/>
      <c r="W27" s="104"/>
      <c r="X27" s="104"/>
      <c r="Y27" s="104"/>
      <c r="Z27" s="104"/>
      <c r="AA27" s="104"/>
      <c r="AB27" s="104"/>
      <c r="AC27" s="104"/>
      <c r="AD27" s="104"/>
      <c r="AE27" s="104"/>
      <c r="AF27" s="104"/>
      <c r="AG27" s="104"/>
      <c r="AH27" s="104"/>
      <c r="AI27" s="104"/>
      <c r="AJ27" s="104"/>
      <c r="AK27" s="62"/>
      <c r="AL27" s="62"/>
      <c r="AM27" s="62"/>
      <c r="AN27" s="62"/>
    </row>
    <row r="28" spans="1:40" ht="30.75" customHeight="1" x14ac:dyDescent="0.25">
      <c r="A28" s="129" t="s">
        <v>344</v>
      </c>
      <c r="B28" s="68" t="s">
        <v>345</v>
      </c>
      <c r="C28" s="77">
        <f>C29</f>
        <v>0</v>
      </c>
      <c r="D28" s="77">
        <f>D29</f>
        <v>0</v>
      </c>
      <c r="E28" s="77">
        <f>E29</f>
        <v>0</v>
      </c>
      <c r="F28" s="77">
        <f>F29</f>
        <v>0</v>
      </c>
      <c r="G28" s="77"/>
      <c r="H28" s="77"/>
      <c r="I28" s="77"/>
      <c r="J28" s="77"/>
      <c r="K28" s="77">
        <f t="shared" si="5"/>
        <v>0</v>
      </c>
      <c r="L28" s="77">
        <f>L29</f>
        <v>217564.26</v>
      </c>
      <c r="M28" s="77">
        <f>M29</f>
        <v>0</v>
      </c>
      <c r="N28" s="77"/>
      <c r="O28" s="77"/>
      <c r="P28" s="77">
        <f t="shared" si="6"/>
        <v>217564.26</v>
      </c>
      <c r="Q28" s="74"/>
      <c r="R28" s="77"/>
      <c r="S28" s="77"/>
      <c r="T28" s="77">
        <f t="shared" si="8"/>
        <v>0</v>
      </c>
      <c r="U28" s="104"/>
      <c r="V28" s="104"/>
      <c r="W28" s="104"/>
      <c r="X28" s="104"/>
      <c r="Y28" s="104"/>
      <c r="Z28" s="104"/>
      <c r="AA28" s="104"/>
      <c r="AB28" s="104"/>
      <c r="AC28" s="104"/>
      <c r="AD28" s="104"/>
      <c r="AE28" s="104"/>
      <c r="AF28" s="104"/>
      <c r="AG28" s="104"/>
      <c r="AH28" s="104"/>
      <c r="AI28" s="104"/>
      <c r="AJ28" s="213"/>
      <c r="AK28" s="62"/>
      <c r="AL28" s="62"/>
      <c r="AM28" s="62"/>
      <c r="AN28" s="62"/>
    </row>
    <row r="29" spans="1:40" ht="27" customHeight="1" x14ac:dyDescent="0.25">
      <c r="A29" s="133" t="s">
        <v>346</v>
      </c>
      <c r="B29" s="70" t="s">
        <v>345</v>
      </c>
      <c r="C29" s="76">
        <v>0</v>
      </c>
      <c r="D29" s="76">
        <v>0</v>
      </c>
      <c r="E29" s="76">
        <v>0</v>
      </c>
      <c r="F29" s="76">
        <v>0</v>
      </c>
      <c r="G29" s="76"/>
      <c r="H29" s="76"/>
      <c r="I29" s="76"/>
      <c r="J29" s="76"/>
      <c r="K29" s="78">
        <f t="shared" si="5"/>
        <v>0</v>
      </c>
      <c r="L29" s="76">
        <v>217564.26</v>
      </c>
      <c r="M29" s="76">
        <v>0</v>
      </c>
      <c r="N29" s="76"/>
      <c r="O29" s="76"/>
      <c r="P29" s="77">
        <f t="shared" si="6"/>
        <v>217564.26</v>
      </c>
      <c r="Q29" s="74"/>
      <c r="R29" s="76"/>
      <c r="S29" s="76"/>
      <c r="T29" s="77">
        <f t="shared" si="8"/>
        <v>0</v>
      </c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62"/>
      <c r="AL29" s="62"/>
      <c r="AM29" s="62"/>
      <c r="AN29" s="62"/>
    </row>
    <row r="30" spans="1:40" ht="15" customHeight="1" x14ac:dyDescent="0.25">
      <c r="A30" s="129" t="s">
        <v>347</v>
      </c>
      <c r="B30" s="68" t="s">
        <v>348</v>
      </c>
      <c r="C30" s="77">
        <f>C31</f>
        <v>90000</v>
      </c>
      <c r="D30" s="77">
        <f>D31</f>
        <v>0</v>
      </c>
      <c r="E30" s="77">
        <f>E31</f>
        <v>0</v>
      </c>
      <c r="F30" s="77">
        <f>F31</f>
        <v>0</v>
      </c>
      <c r="G30" s="77"/>
      <c r="H30" s="77"/>
      <c r="I30" s="77"/>
      <c r="J30" s="77"/>
      <c r="K30" s="77">
        <f t="shared" si="5"/>
        <v>90000</v>
      </c>
      <c r="L30" s="77">
        <f>L31</f>
        <v>85043</v>
      </c>
      <c r="M30" s="77">
        <f>M31</f>
        <v>0</v>
      </c>
      <c r="N30" s="77"/>
      <c r="O30" s="77"/>
      <c r="P30" s="77">
        <f t="shared" si="6"/>
        <v>85043</v>
      </c>
      <c r="Q30" s="74">
        <f t="shared" si="7"/>
        <v>94.492222222222225</v>
      </c>
      <c r="R30" s="77">
        <f>R31</f>
        <v>0</v>
      </c>
      <c r="S30" s="77"/>
      <c r="T30" s="77">
        <f t="shared" si="8"/>
        <v>94.492222222222225</v>
      </c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62"/>
      <c r="AL30" s="62"/>
      <c r="AM30" s="62"/>
      <c r="AN30" s="62"/>
    </row>
    <row r="31" spans="1:40" ht="15" customHeight="1" x14ac:dyDescent="0.25">
      <c r="A31" s="133" t="s">
        <v>349</v>
      </c>
      <c r="B31" s="70" t="s">
        <v>348</v>
      </c>
      <c r="C31" s="76">
        <v>90000</v>
      </c>
      <c r="D31" s="76"/>
      <c r="E31" s="76"/>
      <c r="F31" s="76"/>
      <c r="G31" s="76"/>
      <c r="H31" s="76"/>
      <c r="I31" s="76"/>
      <c r="J31" s="76"/>
      <c r="K31" s="78">
        <f t="shared" si="5"/>
        <v>90000</v>
      </c>
      <c r="L31" s="76">
        <v>85043</v>
      </c>
      <c r="M31" s="76"/>
      <c r="N31" s="76"/>
      <c r="O31" s="76"/>
      <c r="P31" s="78">
        <f t="shared" si="6"/>
        <v>85043</v>
      </c>
      <c r="Q31" s="76">
        <f t="shared" si="7"/>
        <v>94.492222222222225</v>
      </c>
      <c r="R31" s="76"/>
      <c r="S31" s="76"/>
      <c r="T31" s="78">
        <f t="shared" si="8"/>
        <v>94.492222222222225</v>
      </c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62"/>
      <c r="AL31" s="62"/>
      <c r="AM31" s="62"/>
      <c r="AN31" s="62"/>
    </row>
    <row r="32" spans="1:40" ht="15" customHeight="1" x14ac:dyDescent="0.25">
      <c r="A32" s="129" t="s">
        <v>350</v>
      </c>
      <c r="B32" s="68" t="s">
        <v>351</v>
      </c>
      <c r="C32" s="77">
        <f>C33</f>
        <v>22051470</v>
      </c>
      <c r="D32" s="77">
        <f>D33</f>
        <v>0</v>
      </c>
      <c r="E32" s="77">
        <f>E33</f>
        <v>0</v>
      </c>
      <c r="F32" s="77">
        <f>F33</f>
        <v>0</v>
      </c>
      <c r="G32" s="77"/>
      <c r="H32" s="77"/>
      <c r="I32" s="77"/>
      <c r="J32" s="77"/>
      <c r="K32" s="77">
        <f t="shared" si="5"/>
        <v>22051470</v>
      </c>
      <c r="L32" s="77">
        <f>L33</f>
        <v>17950699.920000002</v>
      </c>
      <c r="M32" s="77">
        <f>M33</f>
        <v>0</v>
      </c>
      <c r="N32" s="77"/>
      <c r="O32" s="77"/>
      <c r="P32" s="77">
        <f t="shared" si="6"/>
        <v>17950699.920000002</v>
      </c>
      <c r="Q32" s="74">
        <f t="shared" si="7"/>
        <v>81.403643022437961</v>
      </c>
      <c r="R32" s="77">
        <f>R33</f>
        <v>0</v>
      </c>
      <c r="S32" s="77"/>
      <c r="T32" s="77">
        <f t="shared" si="8"/>
        <v>81.403643022437961</v>
      </c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62"/>
      <c r="AL32" s="62"/>
      <c r="AM32" s="62"/>
      <c r="AN32" s="62"/>
    </row>
    <row r="33" spans="1:40" ht="33.75" customHeight="1" x14ac:dyDescent="0.25">
      <c r="A33" s="133" t="s">
        <v>352</v>
      </c>
      <c r="B33" s="70" t="s">
        <v>353</v>
      </c>
      <c r="C33" s="76">
        <v>22051470</v>
      </c>
      <c r="D33" s="76"/>
      <c r="E33" s="76"/>
      <c r="F33" s="76"/>
      <c r="G33" s="76"/>
      <c r="H33" s="76"/>
      <c r="I33" s="76"/>
      <c r="J33" s="76"/>
      <c r="K33" s="78">
        <f t="shared" si="5"/>
        <v>22051470</v>
      </c>
      <c r="L33" s="76">
        <v>17950699.920000002</v>
      </c>
      <c r="M33" s="76"/>
      <c r="N33" s="76"/>
      <c r="O33" s="76"/>
      <c r="P33" s="78">
        <f t="shared" si="6"/>
        <v>17950699.920000002</v>
      </c>
      <c r="Q33" s="76">
        <f t="shared" si="7"/>
        <v>81.403643022437961</v>
      </c>
      <c r="R33" s="76"/>
      <c r="S33" s="76"/>
      <c r="T33" s="78">
        <f t="shared" si="8"/>
        <v>81.403643022437961</v>
      </c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E33" s="104"/>
      <c r="AF33" s="104"/>
      <c r="AG33" s="104"/>
      <c r="AH33" s="104"/>
      <c r="AI33" s="104"/>
      <c r="AJ33" s="104"/>
      <c r="AK33" s="62"/>
      <c r="AL33" s="62"/>
      <c r="AM33" s="62"/>
      <c r="AN33" s="62"/>
    </row>
    <row r="34" spans="1:40" ht="17.25" customHeight="1" x14ac:dyDescent="0.25">
      <c r="A34" s="129" t="s">
        <v>354</v>
      </c>
      <c r="B34" s="68" t="s">
        <v>355</v>
      </c>
      <c r="C34" s="77">
        <f>C35+C37</f>
        <v>66865407</v>
      </c>
      <c r="D34" s="77">
        <f>D35+D37</f>
        <v>0</v>
      </c>
      <c r="E34" s="77">
        <f>E35+E37</f>
        <v>0</v>
      </c>
      <c r="F34" s="77">
        <f>F35+F37</f>
        <v>0</v>
      </c>
      <c r="G34" s="77"/>
      <c r="H34" s="77"/>
      <c r="I34" s="77"/>
      <c r="J34" s="77"/>
      <c r="K34" s="77">
        <f t="shared" si="5"/>
        <v>66865407</v>
      </c>
      <c r="L34" s="77">
        <f>L35+L37</f>
        <v>21817097.420000002</v>
      </c>
      <c r="M34" s="77">
        <f>M35+M37</f>
        <v>0</v>
      </c>
      <c r="N34" s="77"/>
      <c r="O34" s="77"/>
      <c r="P34" s="77">
        <f t="shared" si="6"/>
        <v>21817097.420000002</v>
      </c>
      <c r="Q34" s="74">
        <f t="shared" si="7"/>
        <v>32.628377510661082</v>
      </c>
      <c r="R34" s="77">
        <f>R35+R37</f>
        <v>0</v>
      </c>
      <c r="S34" s="77"/>
      <c r="T34" s="77">
        <f t="shared" si="8"/>
        <v>32.628377510661082</v>
      </c>
      <c r="U34" s="104"/>
      <c r="V34" s="104"/>
      <c r="W34" s="104"/>
      <c r="X34" s="104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62"/>
      <c r="AL34" s="62"/>
      <c r="AM34" s="62"/>
      <c r="AN34" s="62"/>
    </row>
    <row r="35" spans="1:40" ht="17.25" customHeight="1" x14ac:dyDescent="0.25">
      <c r="A35" s="111" t="s">
        <v>356</v>
      </c>
      <c r="B35" s="68" t="s">
        <v>357</v>
      </c>
      <c r="C35" s="77">
        <f>C36</f>
        <v>34050015</v>
      </c>
      <c r="D35" s="77">
        <f>D36</f>
        <v>0</v>
      </c>
      <c r="E35" s="77">
        <f>E36</f>
        <v>0</v>
      </c>
      <c r="F35" s="77">
        <f>F36</f>
        <v>0</v>
      </c>
      <c r="G35" s="77"/>
      <c r="H35" s="77"/>
      <c r="I35" s="77"/>
      <c r="J35" s="77"/>
      <c r="K35" s="77">
        <f t="shared" si="5"/>
        <v>34050015</v>
      </c>
      <c r="L35" s="77">
        <f>L36</f>
        <v>11340173.93</v>
      </c>
      <c r="M35" s="77">
        <f>M36</f>
        <v>0</v>
      </c>
      <c r="N35" s="77"/>
      <c r="O35" s="77"/>
      <c r="P35" s="77">
        <f t="shared" si="6"/>
        <v>11340173.93</v>
      </c>
      <c r="Q35" s="74">
        <f t="shared" si="7"/>
        <v>33.304460893776408</v>
      </c>
      <c r="R35" s="77">
        <f>R36</f>
        <v>0</v>
      </c>
      <c r="S35" s="77"/>
      <c r="T35" s="77">
        <f t="shared" si="8"/>
        <v>33.304460893776408</v>
      </c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62"/>
      <c r="AL35" s="62"/>
      <c r="AM35" s="62"/>
      <c r="AN35" s="62"/>
    </row>
    <row r="36" spans="1:40" ht="47.25" customHeight="1" x14ac:dyDescent="0.25">
      <c r="A36" s="103" t="s">
        <v>358</v>
      </c>
      <c r="B36" s="70" t="s">
        <v>359</v>
      </c>
      <c r="C36" s="76">
        <v>34050015</v>
      </c>
      <c r="D36" s="76"/>
      <c r="E36" s="76"/>
      <c r="F36" s="76"/>
      <c r="G36" s="76"/>
      <c r="H36" s="76"/>
      <c r="I36" s="76"/>
      <c r="J36" s="76"/>
      <c r="K36" s="78">
        <f t="shared" si="5"/>
        <v>34050015</v>
      </c>
      <c r="L36" s="76">
        <v>11340173.93</v>
      </c>
      <c r="M36" s="76"/>
      <c r="N36" s="76"/>
      <c r="O36" s="76"/>
      <c r="P36" s="78">
        <f t="shared" si="6"/>
        <v>11340173.93</v>
      </c>
      <c r="Q36" s="76">
        <f t="shared" si="7"/>
        <v>33.304460893776408</v>
      </c>
      <c r="R36" s="76"/>
      <c r="S36" s="76"/>
      <c r="T36" s="78">
        <f t="shared" si="8"/>
        <v>33.304460893776408</v>
      </c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62"/>
      <c r="AL36" s="62"/>
      <c r="AM36" s="62"/>
      <c r="AN36" s="62"/>
    </row>
    <row r="37" spans="1:40" ht="16.5" customHeight="1" x14ac:dyDescent="0.25">
      <c r="A37" s="129" t="s">
        <v>360</v>
      </c>
      <c r="B37" s="68" t="s">
        <v>361</v>
      </c>
      <c r="C37" s="77">
        <f>C38+C40</f>
        <v>32815392</v>
      </c>
      <c r="D37" s="77">
        <f>D38+D40</f>
        <v>0</v>
      </c>
      <c r="E37" s="77">
        <f>E38+E40</f>
        <v>0</v>
      </c>
      <c r="F37" s="77">
        <f>F38+F40</f>
        <v>0</v>
      </c>
      <c r="G37" s="77"/>
      <c r="H37" s="77"/>
      <c r="I37" s="77"/>
      <c r="J37" s="77"/>
      <c r="K37" s="77">
        <f t="shared" si="5"/>
        <v>32815392</v>
      </c>
      <c r="L37" s="77">
        <f>L38+L40</f>
        <v>10476923.49</v>
      </c>
      <c r="M37" s="77">
        <f>M38+M40</f>
        <v>0</v>
      </c>
      <c r="N37" s="77"/>
      <c r="O37" s="77"/>
      <c r="P37" s="77">
        <f t="shared" si="6"/>
        <v>10476923.49</v>
      </c>
      <c r="Q37" s="74">
        <f t="shared" si="7"/>
        <v>31.926857646558055</v>
      </c>
      <c r="R37" s="80">
        <f>R38+R40</f>
        <v>0</v>
      </c>
      <c r="S37" s="77"/>
      <c r="T37" s="77">
        <f t="shared" si="8"/>
        <v>31.926857646558055</v>
      </c>
      <c r="U37" s="105"/>
      <c r="V37" s="105"/>
      <c r="W37" s="104"/>
      <c r="X37" s="104"/>
      <c r="Y37" s="104"/>
      <c r="Z37" s="104"/>
      <c r="AA37" s="104"/>
      <c r="AB37" s="104"/>
      <c r="AC37" s="104"/>
      <c r="AD37" s="104"/>
      <c r="AE37" s="104"/>
      <c r="AF37" s="104"/>
      <c r="AG37" s="104"/>
      <c r="AH37" s="104"/>
      <c r="AI37" s="104"/>
      <c r="AJ37" s="104"/>
      <c r="AK37" s="62"/>
      <c r="AL37" s="62"/>
      <c r="AM37" s="62"/>
      <c r="AN37" s="62"/>
    </row>
    <row r="38" spans="1:40" ht="16.5" customHeight="1" x14ac:dyDescent="0.25">
      <c r="A38" s="129" t="s">
        <v>618</v>
      </c>
      <c r="B38" s="68" t="s">
        <v>362</v>
      </c>
      <c r="C38" s="77">
        <f>C39</f>
        <v>25689930</v>
      </c>
      <c r="D38" s="77">
        <f>D39</f>
        <v>0</v>
      </c>
      <c r="E38" s="77">
        <f>E39</f>
        <v>0</v>
      </c>
      <c r="F38" s="77">
        <f>F39</f>
        <v>0</v>
      </c>
      <c r="G38" s="77"/>
      <c r="H38" s="77"/>
      <c r="I38" s="77"/>
      <c r="J38" s="77"/>
      <c r="K38" s="77">
        <f>C38+D38+E38+F38+G38+H38+I38+J38</f>
        <v>25689930</v>
      </c>
      <c r="L38" s="77">
        <f>L39</f>
        <v>8143537.8399999999</v>
      </c>
      <c r="M38" s="77">
        <f>M39</f>
        <v>0</v>
      </c>
      <c r="N38" s="77"/>
      <c r="O38" s="77"/>
      <c r="P38" s="77">
        <f t="shared" si="6"/>
        <v>8143537.8399999999</v>
      </c>
      <c r="Q38" s="74">
        <f t="shared" si="7"/>
        <v>31.699338378890097</v>
      </c>
      <c r="R38" s="80">
        <f>R39</f>
        <v>0</v>
      </c>
      <c r="S38" s="77"/>
      <c r="T38" s="77">
        <f t="shared" si="8"/>
        <v>31.699338378890097</v>
      </c>
      <c r="U38" s="132"/>
      <c r="V38" s="132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62"/>
      <c r="AL38" s="62"/>
      <c r="AM38" s="62"/>
      <c r="AN38" s="62"/>
    </row>
    <row r="39" spans="1:40" ht="30.75" customHeight="1" x14ac:dyDescent="0.25">
      <c r="A39" s="133" t="s">
        <v>363</v>
      </c>
      <c r="B39" s="70" t="s">
        <v>364</v>
      </c>
      <c r="C39" s="76">
        <v>25689930</v>
      </c>
      <c r="D39" s="76"/>
      <c r="E39" s="76"/>
      <c r="F39" s="76"/>
      <c r="G39" s="76"/>
      <c r="H39" s="76"/>
      <c r="I39" s="76"/>
      <c r="J39" s="76"/>
      <c r="K39" s="78">
        <f>C39+D39+E39+F39+G39+H39+I39+J39</f>
        <v>25689930</v>
      </c>
      <c r="L39" s="76">
        <v>8143537.8399999999</v>
      </c>
      <c r="M39" s="76"/>
      <c r="N39" s="76"/>
      <c r="O39" s="76"/>
      <c r="P39" s="78">
        <f t="shared" si="6"/>
        <v>8143537.8399999999</v>
      </c>
      <c r="Q39" s="76">
        <f t="shared" si="7"/>
        <v>31.699338378890097</v>
      </c>
      <c r="R39" s="76"/>
      <c r="S39" s="76"/>
      <c r="T39" s="78">
        <f t="shared" si="8"/>
        <v>31.699338378890097</v>
      </c>
      <c r="U39" s="132"/>
      <c r="V39" s="132"/>
      <c r="W39" s="104"/>
      <c r="X39" s="104"/>
      <c r="Y39" s="104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  <c r="AJ39" s="104"/>
      <c r="AK39" s="62"/>
      <c r="AL39" s="62"/>
      <c r="AM39" s="62"/>
      <c r="AN39" s="62"/>
    </row>
    <row r="40" spans="1:40" ht="15" x14ac:dyDescent="0.25">
      <c r="A40" s="129" t="s">
        <v>365</v>
      </c>
      <c r="B40" s="68" t="s">
        <v>366</v>
      </c>
      <c r="C40" s="77">
        <f>C41</f>
        <v>7125462</v>
      </c>
      <c r="D40" s="77">
        <f>D41</f>
        <v>0</v>
      </c>
      <c r="E40" s="77">
        <f>E41</f>
        <v>0</v>
      </c>
      <c r="F40" s="77">
        <f>F41</f>
        <v>0</v>
      </c>
      <c r="G40" s="77"/>
      <c r="H40" s="77"/>
      <c r="I40" s="77"/>
      <c r="J40" s="77"/>
      <c r="K40" s="77">
        <f t="shared" si="5"/>
        <v>7125462</v>
      </c>
      <c r="L40" s="77">
        <f>L41</f>
        <v>2333385.65</v>
      </c>
      <c r="M40" s="77">
        <f>M41</f>
        <v>0</v>
      </c>
      <c r="N40" s="77"/>
      <c r="O40" s="77"/>
      <c r="P40" s="77">
        <f t="shared" si="6"/>
        <v>2333385.65</v>
      </c>
      <c r="Q40" s="74">
        <f t="shared" si="7"/>
        <v>32.747148886626576</v>
      </c>
      <c r="R40" s="80">
        <f>R41</f>
        <v>0</v>
      </c>
      <c r="S40" s="77"/>
      <c r="T40" s="77">
        <f t="shared" si="8"/>
        <v>32.747148886626576</v>
      </c>
      <c r="U40" s="132"/>
      <c r="V40" s="132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62"/>
      <c r="AL40" s="62"/>
      <c r="AM40" s="62"/>
      <c r="AN40" s="62"/>
    </row>
    <row r="41" spans="1:40" ht="33.75" customHeight="1" x14ac:dyDescent="0.25">
      <c r="A41" s="133" t="s">
        <v>367</v>
      </c>
      <c r="B41" s="70" t="s">
        <v>368</v>
      </c>
      <c r="C41" s="76">
        <v>7125462</v>
      </c>
      <c r="D41" s="76"/>
      <c r="E41" s="76"/>
      <c r="F41" s="76"/>
      <c r="G41" s="76"/>
      <c r="H41" s="76"/>
      <c r="I41" s="76"/>
      <c r="J41" s="76"/>
      <c r="K41" s="78">
        <f t="shared" si="5"/>
        <v>7125462</v>
      </c>
      <c r="L41" s="76">
        <v>2333385.65</v>
      </c>
      <c r="M41" s="76"/>
      <c r="N41" s="76"/>
      <c r="O41" s="76"/>
      <c r="P41" s="78">
        <f t="shared" si="6"/>
        <v>2333385.65</v>
      </c>
      <c r="Q41" s="76">
        <f t="shared" si="7"/>
        <v>32.747148886626576</v>
      </c>
      <c r="R41" s="76"/>
      <c r="S41" s="76"/>
      <c r="T41" s="78">
        <f t="shared" si="8"/>
        <v>32.747148886626576</v>
      </c>
      <c r="U41" s="104"/>
      <c r="V41" s="104"/>
      <c r="W41" s="104"/>
      <c r="X41" s="104"/>
      <c r="Y41" s="104"/>
      <c r="Z41" s="104"/>
      <c r="AA41" s="104"/>
      <c r="AB41" s="104"/>
      <c r="AC41" s="104"/>
      <c r="AD41" s="104"/>
      <c r="AE41" s="104"/>
      <c r="AF41" s="104"/>
      <c r="AG41" s="104"/>
      <c r="AH41" s="104"/>
      <c r="AI41" s="104"/>
      <c r="AJ41" s="104"/>
      <c r="AK41" s="62"/>
      <c r="AL41" s="62"/>
      <c r="AM41" s="62"/>
      <c r="AN41" s="62"/>
    </row>
    <row r="42" spans="1:40" ht="15" x14ac:dyDescent="0.25">
      <c r="A42" s="129" t="s">
        <v>369</v>
      </c>
      <c r="B42" s="68" t="s">
        <v>370</v>
      </c>
      <c r="C42" s="77">
        <f t="shared" ref="C42:F43" si="12">C43</f>
        <v>7413702</v>
      </c>
      <c r="D42" s="77">
        <f t="shared" si="12"/>
        <v>0</v>
      </c>
      <c r="E42" s="77">
        <f t="shared" si="12"/>
        <v>0</v>
      </c>
      <c r="F42" s="77">
        <f t="shared" si="12"/>
        <v>0</v>
      </c>
      <c r="G42" s="77"/>
      <c r="H42" s="77"/>
      <c r="I42" s="77"/>
      <c r="J42" s="77"/>
      <c r="K42" s="77">
        <f t="shared" si="5"/>
        <v>7413702</v>
      </c>
      <c r="L42" s="77">
        <f>L43+L45</f>
        <v>6823334.9900000002</v>
      </c>
      <c r="M42" s="77">
        <f>M43</f>
        <v>0</v>
      </c>
      <c r="N42" s="77"/>
      <c r="O42" s="77"/>
      <c r="P42" s="77">
        <f t="shared" si="6"/>
        <v>6823334.9900000002</v>
      </c>
      <c r="Q42" s="74">
        <f t="shared" si="7"/>
        <v>92.036812243060211</v>
      </c>
      <c r="R42" s="77">
        <f>R43</f>
        <v>0</v>
      </c>
      <c r="S42" s="77"/>
      <c r="T42" s="77">
        <f t="shared" si="8"/>
        <v>92.036812243060211</v>
      </c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J42" s="104"/>
      <c r="AK42" s="62"/>
      <c r="AL42" s="62"/>
      <c r="AM42" s="62"/>
      <c r="AN42" s="62"/>
    </row>
    <row r="43" spans="1:40" ht="35.25" customHeight="1" x14ac:dyDescent="0.25">
      <c r="A43" s="129" t="s">
        <v>371</v>
      </c>
      <c r="B43" s="68" t="s">
        <v>372</v>
      </c>
      <c r="C43" s="77">
        <f t="shared" si="12"/>
        <v>7413702</v>
      </c>
      <c r="D43" s="77">
        <f t="shared" si="12"/>
        <v>0</v>
      </c>
      <c r="E43" s="77">
        <f t="shared" si="12"/>
        <v>0</v>
      </c>
      <c r="F43" s="77">
        <f t="shared" si="12"/>
        <v>0</v>
      </c>
      <c r="G43" s="77"/>
      <c r="H43" s="77"/>
      <c r="I43" s="77"/>
      <c r="J43" s="77"/>
      <c r="K43" s="77">
        <f t="shared" si="5"/>
        <v>7413702</v>
      </c>
      <c r="L43" s="77">
        <f>L44</f>
        <v>6738334.9900000002</v>
      </c>
      <c r="M43" s="77">
        <f>M44</f>
        <v>0</v>
      </c>
      <c r="N43" s="77"/>
      <c r="O43" s="77"/>
      <c r="P43" s="77">
        <f t="shared" si="6"/>
        <v>6738334.9900000002</v>
      </c>
      <c r="Q43" s="74">
        <f t="shared" si="7"/>
        <v>90.890286526218617</v>
      </c>
      <c r="R43" s="77">
        <f>R44</f>
        <v>0</v>
      </c>
      <c r="S43" s="77"/>
      <c r="T43" s="77">
        <f t="shared" si="8"/>
        <v>90.890286526218617</v>
      </c>
      <c r="U43" s="104"/>
      <c r="V43" s="104"/>
      <c r="W43" s="104"/>
      <c r="X43" s="104"/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62"/>
      <c r="AL43" s="62"/>
      <c r="AM43" s="62"/>
      <c r="AN43" s="62"/>
    </row>
    <row r="44" spans="1:40" ht="51.75" customHeight="1" x14ac:dyDescent="0.25">
      <c r="A44" s="70" t="s">
        <v>373</v>
      </c>
      <c r="B44" s="70" t="s">
        <v>374</v>
      </c>
      <c r="C44" s="76">
        <v>7413702</v>
      </c>
      <c r="D44" s="76"/>
      <c r="E44" s="76"/>
      <c r="F44" s="76"/>
      <c r="G44" s="76"/>
      <c r="H44" s="76"/>
      <c r="I44" s="76"/>
      <c r="J44" s="76"/>
      <c r="K44" s="78">
        <f t="shared" si="5"/>
        <v>7413702</v>
      </c>
      <c r="L44" s="78">
        <v>6738334.9900000002</v>
      </c>
      <c r="M44" s="78"/>
      <c r="N44" s="76"/>
      <c r="O44" s="76"/>
      <c r="P44" s="78">
        <f t="shared" si="6"/>
        <v>6738334.9900000002</v>
      </c>
      <c r="Q44" s="76">
        <f t="shared" si="7"/>
        <v>90.890286526218617</v>
      </c>
      <c r="R44" s="76"/>
      <c r="S44" s="76"/>
      <c r="T44" s="78">
        <f t="shared" si="8"/>
        <v>90.890286526218617</v>
      </c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04"/>
      <c r="AI44" s="104"/>
      <c r="AJ44" s="104"/>
      <c r="AK44" s="62"/>
      <c r="AL44" s="62"/>
      <c r="AM44" s="62"/>
      <c r="AN44" s="62"/>
    </row>
    <row r="45" spans="1:40" s="65" customFormat="1" ht="39" customHeight="1" x14ac:dyDescent="0.25">
      <c r="A45" s="68" t="s">
        <v>752</v>
      </c>
      <c r="B45" s="111" t="s">
        <v>736</v>
      </c>
      <c r="C45" s="74">
        <v>0</v>
      </c>
      <c r="D45" s="74"/>
      <c r="E45" s="74"/>
      <c r="F45" s="74"/>
      <c r="G45" s="74"/>
      <c r="H45" s="74"/>
      <c r="I45" s="74"/>
      <c r="J45" s="74"/>
      <c r="K45" s="80">
        <f>K46</f>
        <v>0</v>
      </c>
      <c r="L45" s="80">
        <f>L46</f>
        <v>85000</v>
      </c>
      <c r="M45" s="80"/>
      <c r="N45" s="74"/>
      <c r="O45" s="74"/>
      <c r="P45" s="80"/>
      <c r="Q45" s="74"/>
      <c r="R45" s="74"/>
      <c r="S45" s="74"/>
      <c r="T45" s="121" t="s">
        <v>737</v>
      </c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  <c r="AG45" s="104"/>
      <c r="AH45" s="104"/>
      <c r="AI45" s="104"/>
      <c r="AJ45" s="104"/>
      <c r="AK45" s="104"/>
      <c r="AL45" s="104"/>
      <c r="AM45" s="104"/>
      <c r="AN45" s="104"/>
    </row>
    <row r="46" spans="1:40" s="65" customFormat="1" ht="28.5" customHeight="1" x14ac:dyDescent="0.25">
      <c r="A46" s="70" t="s">
        <v>753</v>
      </c>
      <c r="B46" s="122" t="s">
        <v>738</v>
      </c>
      <c r="C46" s="76">
        <v>0</v>
      </c>
      <c r="D46" s="76"/>
      <c r="E46" s="76"/>
      <c r="F46" s="76"/>
      <c r="G46" s="76"/>
      <c r="H46" s="76"/>
      <c r="I46" s="76"/>
      <c r="J46" s="76"/>
      <c r="K46" s="90">
        <v>0</v>
      </c>
      <c r="L46" s="90">
        <v>85000</v>
      </c>
      <c r="M46" s="90"/>
      <c r="N46" s="76"/>
      <c r="O46" s="76"/>
      <c r="P46" s="90"/>
      <c r="Q46" s="74"/>
      <c r="R46" s="76"/>
      <c r="S46" s="76"/>
      <c r="T46" s="121" t="s">
        <v>737</v>
      </c>
      <c r="U46" s="104"/>
      <c r="V46" s="104"/>
      <c r="W46" s="104"/>
      <c r="X46" s="104"/>
      <c r="Y46" s="104"/>
      <c r="Z46" s="104"/>
      <c r="AA46" s="104"/>
      <c r="AB46" s="104"/>
      <c r="AC46" s="104"/>
      <c r="AD46" s="104"/>
      <c r="AE46" s="104"/>
      <c r="AF46" s="104"/>
      <c r="AG46" s="104"/>
      <c r="AH46" s="104"/>
      <c r="AI46" s="104"/>
      <c r="AJ46" s="104"/>
      <c r="AK46" s="104"/>
      <c r="AL46" s="104"/>
      <c r="AM46" s="104"/>
      <c r="AN46" s="104"/>
    </row>
    <row r="47" spans="1:40" s="113" customFormat="1" ht="28.5" customHeight="1" x14ac:dyDescent="0.25">
      <c r="A47" s="140" t="s">
        <v>754</v>
      </c>
      <c r="B47" s="141" t="s">
        <v>739</v>
      </c>
      <c r="C47" s="74">
        <f>C48</f>
        <v>0</v>
      </c>
      <c r="D47" s="74">
        <f t="shared" ref="D47:L47" si="13">D48</f>
        <v>0</v>
      </c>
      <c r="E47" s="74">
        <f t="shared" si="13"/>
        <v>0</v>
      </c>
      <c r="F47" s="74">
        <f t="shared" si="13"/>
        <v>0</v>
      </c>
      <c r="G47" s="74">
        <f t="shared" si="13"/>
        <v>0</v>
      </c>
      <c r="H47" s="74">
        <f t="shared" si="13"/>
        <v>0</v>
      </c>
      <c r="I47" s="74">
        <f t="shared" si="13"/>
        <v>0</v>
      </c>
      <c r="J47" s="74">
        <f t="shared" si="13"/>
        <v>0</v>
      </c>
      <c r="K47" s="74">
        <f t="shared" si="13"/>
        <v>0</v>
      </c>
      <c r="L47" s="74">
        <f t="shared" si="13"/>
        <v>-34.020000000000003</v>
      </c>
      <c r="M47" s="80"/>
      <c r="N47" s="74"/>
      <c r="O47" s="74"/>
      <c r="P47" s="80"/>
      <c r="Q47" s="74"/>
      <c r="R47" s="74"/>
      <c r="S47" s="74"/>
      <c r="T47" s="121"/>
      <c r="U47" s="104"/>
      <c r="V47" s="104"/>
      <c r="W47" s="104"/>
      <c r="X47" s="104"/>
      <c r="Y47" s="104"/>
      <c r="Z47" s="104"/>
      <c r="AA47" s="104"/>
      <c r="AB47" s="104"/>
      <c r="AC47" s="104"/>
      <c r="AD47" s="104"/>
      <c r="AE47" s="104"/>
      <c r="AF47" s="104"/>
      <c r="AG47" s="104"/>
      <c r="AH47" s="104"/>
      <c r="AI47" s="104"/>
      <c r="AJ47" s="104"/>
      <c r="AK47" s="104"/>
      <c r="AL47" s="104"/>
      <c r="AM47" s="104"/>
      <c r="AN47" s="104"/>
    </row>
    <row r="48" spans="1:40" s="65" customFormat="1" ht="28.5" customHeight="1" x14ac:dyDescent="0.25">
      <c r="A48" s="142" t="s">
        <v>755</v>
      </c>
      <c r="B48" s="143" t="s">
        <v>740</v>
      </c>
      <c r="C48" s="76">
        <f>C49</f>
        <v>0</v>
      </c>
      <c r="D48" s="76">
        <f t="shared" ref="D48:L48" si="14">D49</f>
        <v>0</v>
      </c>
      <c r="E48" s="76">
        <f t="shared" si="14"/>
        <v>0</v>
      </c>
      <c r="F48" s="76">
        <f t="shared" si="14"/>
        <v>0</v>
      </c>
      <c r="G48" s="76">
        <f t="shared" si="14"/>
        <v>0</v>
      </c>
      <c r="H48" s="76">
        <f t="shared" si="14"/>
        <v>0</v>
      </c>
      <c r="I48" s="76">
        <f t="shared" si="14"/>
        <v>0</v>
      </c>
      <c r="J48" s="76">
        <f t="shared" si="14"/>
        <v>0</v>
      </c>
      <c r="K48" s="76">
        <f t="shared" si="14"/>
        <v>0</v>
      </c>
      <c r="L48" s="76">
        <f t="shared" si="14"/>
        <v>-34.020000000000003</v>
      </c>
      <c r="M48" s="90"/>
      <c r="N48" s="76"/>
      <c r="O48" s="76"/>
      <c r="P48" s="90"/>
      <c r="Q48" s="74"/>
      <c r="R48" s="76"/>
      <c r="S48" s="76"/>
      <c r="T48" s="121"/>
      <c r="U48" s="104"/>
      <c r="V48" s="104"/>
      <c r="W48" s="104"/>
      <c r="X48" s="104"/>
      <c r="Y48" s="104"/>
      <c r="Z48" s="104"/>
      <c r="AA48" s="104"/>
      <c r="AB48" s="104"/>
      <c r="AC48" s="104"/>
      <c r="AD48" s="104"/>
      <c r="AE48" s="104"/>
      <c r="AF48" s="104"/>
      <c r="AG48" s="104"/>
      <c r="AH48" s="104"/>
      <c r="AI48" s="104"/>
      <c r="AJ48" s="104"/>
      <c r="AK48" s="104"/>
      <c r="AL48" s="104"/>
      <c r="AM48" s="104"/>
      <c r="AN48" s="104"/>
    </row>
    <row r="49" spans="1:40" s="65" customFormat="1" ht="28.5" customHeight="1" x14ac:dyDescent="0.25">
      <c r="A49" s="142" t="s">
        <v>756</v>
      </c>
      <c r="B49" s="143" t="s">
        <v>741</v>
      </c>
      <c r="C49" s="76">
        <f>C50</f>
        <v>0</v>
      </c>
      <c r="D49" s="76">
        <f t="shared" ref="D49:L49" si="15">D50</f>
        <v>0</v>
      </c>
      <c r="E49" s="76">
        <f t="shared" si="15"/>
        <v>0</v>
      </c>
      <c r="F49" s="76">
        <f t="shared" si="15"/>
        <v>0</v>
      </c>
      <c r="G49" s="76">
        <f t="shared" si="15"/>
        <v>0</v>
      </c>
      <c r="H49" s="76">
        <f t="shared" si="15"/>
        <v>0</v>
      </c>
      <c r="I49" s="76">
        <f t="shared" si="15"/>
        <v>0</v>
      </c>
      <c r="J49" s="76">
        <f t="shared" si="15"/>
        <v>0</v>
      </c>
      <c r="K49" s="76">
        <f t="shared" si="15"/>
        <v>0</v>
      </c>
      <c r="L49" s="76">
        <f t="shared" si="15"/>
        <v>-34.020000000000003</v>
      </c>
      <c r="M49" s="90"/>
      <c r="N49" s="76"/>
      <c r="O49" s="76"/>
      <c r="P49" s="90"/>
      <c r="Q49" s="74"/>
      <c r="R49" s="76"/>
      <c r="S49" s="76"/>
      <c r="T49" s="121"/>
      <c r="U49" s="104"/>
      <c r="V49" s="104"/>
      <c r="W49" s="104"/>
      <c r="X49" s="104"/>
      <c r="Y49" s="104"/>
      <c r="Z49" s="104"/>
      <c r="AA49" s="104"/>
      <c r="AB49" s="104"/>
      <c r="AC49" s="104"/>
      <c r="AD49" s="104"/>
      <c r="AE49" s="104"/>
      <c r="AF49" s="104"/>
      <c r="AG49" s="104"/>
      <c r="AH49" s="104"/>
      <c r="AI49" s="104"/>
      <c r="AJ49" s="104"/>
      <c r="AK49" s="104"/>
      <c r="AL49" s="104"/>
      <c r="AM49" s="104"/>
      <c r="AN49" s="104"/>
    </row>
    <row r="50" spans="1:40" ht="51.75" customHeight="1" x14ac:dyDescent="0.25">
      <c r="A50" s="142" t="s">
        <v>757</v>
      </c>
      <c r="B50" s="143" t="s">
        <v>742</v>
      </c>
      <c r="C50" s="76">
        <v>0</v>
      </c>
      <c r="D50" s="76"/>
      <c r="E50" s="76"/>
      <c r="F50" s="76"/>
      <c r="G50" s="76"/>
      <c r="H50" s="76"/>
      <c r="I50" s="76"/>
      <c r="J50" s="76"/>
      <c r="K50" s="78">
        <v>0</v>
      </c>
      <c r="L50" s="90">
        <v>-34.020000000000003</v>
      </c>
      <c r="M50" s="78"/>
      <c r="N50" s="76"/>
      <c r="O50" s="76"/>
      <c r="P50" s="78"/>
      <c r="Q50" s="74"/>
      <c r="R50" s="76"/>
      <c r="S50" s="76"/>
      <c r="T50" s="78"/>
      <c r="U50" s="104"/>
      <c r="V50" s="104"/>
      <c r="W50" s="104"/>
      <c r="X50" s="104"/>
      <c r="Y50" s="104"/>
      <c r="Z50" s="104"/>
      <c r="AA50" s="104"/>
      <c r="AB50" s="104"/>
      <c r="AC50" s="104"/>
      <c r="AD50" s="104"/>
      <c r="AE50" s="104"/>
      <c r="AF50" s="104"/>
      <c r="AG50" s="104"/>
      <c r="AH50" s="104"/>
      <c r="AI50" s="104"/>
      <c r="AJ50" s="104"/>
      <c r="AK50" s="62"/>
      <c r="AL50" s="62"/>
      <c r="AM50" s="62"/>
      <c r="AN50" s="62"/>
    </row>
    <row r="51" spans="1:40" ht="49.5" customHeight="1" x14ac:dyDescent="0.25">
      <c r="A51" s="129" t="s">
        <v>375</v>
      </c>
      <c r="B51" s="68" t="s">
        <v>376</v>
      </c>
      <c r="C51" s="77">
        <f>C52+C54+C62</f>
        <v>21657297</v>
      </c>
      <c r="D51" s="77">
        <f>D52+D54+D62</f>
        <v>0</v>
      </c>
      <c r="E51" s="77">
        <f>E52+E54+E62</f>
        <v>0</v>
      </c>
      <c r="F51" s="77">
        <f>F52+F54+F62</f>
        <v>0</v>
      </c>
      <c r="G51" s="77"/>
      <c r="H51" s="77"/>
      <c r="I51" s="77"/>
      <c r="J51" s="77"/>
      <c r="K51" s="77">
        <f t="shared" si="5"/>
        <v>21657297</v>
      </c>
      <c r="L51" s="77">
        <f>L52+L54+L62</f>
        <v>15097458.670000002</v>
      </c>
      <c r="M51" s="77">
        <f>M52+M54+M62</f>
        <v>0</v>
      </c>
      <c r="N51" s="77"/>
      <c r="O51" s="77"/>
      <c r="P51" s="77">
        <f t="shared" si="6"/>
        <v>15097458.670000002</v>
      </c>
      <c r="Q51" s="74">
        <f t="shared" si="7"/>
        <v>69.710724611663238</v>
      </c>
      <c r="R51" s="77">
        <f>R52+R54+R62</f>
        <v>0</v>
      </c>
      <c r="S51" s="77"/>
      <c r="T51" s="77">
        <f t="shared" si="8"/>
        <v>69.710724611663238</v>
      </c>
      <c r="U51" s="104"/>
      <c r="V51" s="104"/>
      <c r="W51" s="104"/>
      <c r="X51" s="104"/>
      <c r="Y51" s="104"/>
      <c r="Z51" s="104"/>
      <c r="AA51" s="104"/>
      <c r="AB51" s="104"/>
      <c r="AC51" s="104"/>
      <c r="AD51" s="104"/>
      <c r="AE51" s="104"/>
      <c r="AF51" s="104"/>
      <c r="AG51" s="104"/>
      <c r="AH51" s="104"/>
      <c r="AI51" s="104"/>
      <c r="AJ51" s="104"/>
      <c r="AK51" s="62"/>
      <c r="AL51" s="62"/>
      <c r="AM51" s="62"/>
      <c r="AN51" s="62"/>
    </row>
    <row r="52" spans="1:40" ht="72" customHeight="1" x14ac:dyDescent="0.25">
      <c r="A52" s="129" t="s">
        <v>377</v>
      </c>
      <c r="B52" s="68" t="s">
        <v>378</v>
      </c>
      <c r="C52" s="77">
        <f>C53</f>
        <v>0</v>
      </c>
      <c r="D52" s="77">
        <f>D53</f>
        <v>0</v>
      </c>
      <c r="E52" s="77">
        <f>E53</f>
        <v>0</v>
      </c>
      <c r="F52" s="77">
        <f>F53</f>
        <v>0</v>
      </c>
      <c r="G52" s="77"/>
      <c r="H52" s="77"/>
      <c r="I52" s="77"/>
      <c r="J52" s="77"/>
      <c r="K52" s="77">
        <f t="shared" si="5"/>
        <v>0</v>
      </c>
      <c r="L52" s="77">
        <f>L53</f>
        <v>0</v>
      </c>
      <c r="M52" s="77">
        <f>M53</f>
        <v>0</v>
      </c>
      <c r="N52" s="77"/>
      <c r="O52" s="77"/>
      <c r="P52" s="77">
        <f t="shared" si="6"/>
        <v>0</v>
      </c>
      <c r="Q52" s="74"/>
      <c r="R52" s="77"/>
      <c r="S52" s="77"/>
      <c r="T52" s="77">
        <f t="shared" si="8"/>
        <v>0</v>
      </c>
      <c r="U52" s="104"/>
      <c r="V52" s="104"/>
      <c r="W52" s="104"/>
      <c r="X52" s="104"/>
      <c r="Y52" s="104"/>
      <c r="Z52" s="104"/>
      <c r="AA52" s="104"/>
      <c r="AB52" s="104"/>
      <c r="AC52" s="104"/>
      <c r="AD52" s="104"/>
      <c r="AE52" s="104"/>
      <c r="AF52" s="104"/>
      <c r="AG52" s="104"/>
      <c r="AH52" s="104"/>
      <c r="AI52" s="104"/>
      <c r="AJ52" s="104"/>
      <c r="AK52" s="62"/>
      <c r="AL52" s="62"/>
      <c r="AM52" s="62"/>
      <c r="AN52" s="62"/>
    </row>
    <row r="53" spans="1:40" ht="46.5" customHeight="1" x14ac:dyDescent="0.25">
      <c r="A53" s="133" t="s">
        <v>379</v>
      </c>
      <c r="B53" s="70" t="s">
        <v>380</v>
      </c>
      <c r="C53" s="76">
        <v>0</v>
      </c>
      <c r="D53" s="76">
        <v>0</v>
      </c>
      <c r="E53" s="76">
        <v>0</v>
      </c>
      <c r="F53" s="76">
        <v>0</v>
      </c>
      <c r="G53" s="76"/>
      <c r="H53" s="76"/>
      <c r="I53" s="76"/>
      <c r="J53" s="76"/>
      <c r="K53" s="78">
        <f t="shared" si="5"/>
        <v>0</v>
      </c>
      <c r="L53" s="76">
        <v>0</v>
      </c>
      <c r="M53" s="76">
        <v>0</v>
      </c>
      <c r="N53" s="76"/>
      <c r="O53" s="76"/>
      <c r="P53" s="78">
        <f t="shared" si="6"/>
        <v>0</v>
      </c>
      <c r="Q53" s="76"/>
      <c r="R53" s="76"/>
      <c r="S53" s="76"/>
      <c r="T53" s="77">
        <f t="shared" si="8"/>
        <v>0</v>
      </c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104"/>
      <c r="AK53" s="62"/>
      <c r="AL53" s="62"/>
      <c r="AM53" s="62"/>
      <c r="AN53" s="62"/>
    </row>
    <row r="54" spans="1:40" ht="80.25" customHeight="1" x14ac:dyDescent="0.25">
      <c r="A54" s="129" t="s">
        <v>381</v>
      </c>
      <c r="B54" s="68" t="s">
        <v>382</v>
      </c>
      <c r="C54" s="77">
        <f>C55+C57</f>
        <v>19228555</v>
      </c>
      <c r="D54" s="77">
        <f>D55+D57</f>
        <v>0</v>
      </c>
      <c r="E54" s="77">
        <f>E55+E57</f>
        <v>0</v>
      </c>
      <c r="F54" s="77">
        <f>F55+F57</f>
        <v>0</v>
      </c>
      <c r="G54" s="77"/>
      <c r="H54" s="77"/>
      <c r="I54" s="77"/>
      <c r="J54" s="77"/>
      <c r="K54" s="77">
        <f t="shared" si="5"/>
        <v>19228555</v>
      </c>
      <c r="L54" s="77">
        <f>L55+L57</f>
        <v>11805715.850000001</v>
      </c>
      <c r="M54" s="77">
        <f>M55+M57</f>
        <v>0</v>
      </c>
      <c r="N54" s="77"/>
      <c r="O54" s="77"/>
      <c r="P54" s="77">
        <f t="shared" si="6"/>
        <v>11805715.850000001</v>
      </c>
      <c r="Q54" s="74">
        <f t="shared" si="7"/>
        <v>61.396791646590202</v>
      </c>
      <c r="R54" s="77">
        <f>R55+R57</f>
        <v>0</v>
      </c>
      <c r="S54" s="77"/>
      <c r="T54" s="77">
        <f t="shared" si="8"/>
        <v>61.396791646590202</v>
      </c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104"/>
      <c r="AK54" s="62"/>
      <c r="AL54" s="62"/>
      <c r="AM54" s="62"/>
      <c r="AN54" s="62"/>
    </row>
    <row r="55" spans="1:40" ht="67.5" customHeight="1" x14ac:dyDescent="0.25">
      <c r="A55" s="129" t="s">
        <v>383</v>
      </c>
      <c r="B55" s="68" t="s">
        <v>384</v>
      </c>
      <c r="C55" s="77">
        <f>C56</f>
        <v>13660164</v>
      </c>
      <c r="D55" s="77">
        <f>D56</f>
        <v>0</v>
      </c>
      <c r="E55" s="77">
        <f>E56</f>
        <v>0</v>
      </c>
      <c r="F55" s="77">
        <f>F56</f>
        <v>0</v>
      </c>
      <c r="G55" s="77"/>
      <c r="H55" s="77"/>
      <c r="I55" s="77"/>
      <c r="J55" s="77"/>
      <c r="K55" s="77">
        <f t="shared" si="5"/>
        <v>13660164</v>
      </c>
      <c r="L55" s="77">
        <f>L56</f>
        <v>7226251.4400000004</v>
      </c>
      <c r="M55" s="77">
        <f>M56</f>
        <v>0</v>
      </c>
      <c r="N55" s="77"/>
      <c r="O55" s="77"/>
      <c r="P55" s="77">
        <f t="shared" si="6"/>
        <v>7226251.4400000004</v>
      </c>
      <c r="Q55" s="74">
        <f t="shared" si="7"/>
        <v>52.900180700612388</v>
      </c>
      <c r="R55" s="77">
        <f>R56</f>
        <v>0</v>
      </c>
      <c r="S55" s="77"/>
      <c r="T55" s="77">
        <f t="shared" si="8"/>
        <v>52.900180700612388</v>
      </c>
      <c r="U55" s="104"/>
      <c r="V55" s="104"/>
      <c r="W55" s="104"/>
      <c r="X55" s="104"/>
      <c r="Y55" s="104"/>
      <c r="Z55" s="104"/>
      <c r="AA55" s="104"/>
      <c r="AB55" s="104"/>
      <c r="AC55" s="104"/>
      <c r="AD55" s="104"/>
      <c r="AE55" s="104"/>
      <c r="AF55" s="104"/>
      <c r="AG55" s="104"/>
      <c r="AH55" s="104"/>
      <c r="AI55" s="104"/>
      <c r="AJ55" s="104"/>
      <c r="AK55" s="62"/>
      <c r="AL55" s="62"/>
      <c r="AM55" s="62"/>
      <c r="AN55" s="62"/>
    </row>
    <row r="56" spans="1:40" ht="74.25" customHeight="1" x14ac:dyDescent="0.25">
      <c r="A56" s="133" t="s">
        <v>385</v>
      </c>
      <c r="B56" s="70" t="s">
        <v>386</v>
      </c>
      <c r="C56" s="76">
        <v>13660164</v>
      </c>
      <c r="D56" s="76"/>
      <c r="E56" s="76"/>
      <c r="F56" s="76"/>
      <c r="G56" s="76"/>
      <c r="H56" s="76"/>
      <c r="I56" s="76"/>
      <c r="J56" s="76"/>
      <c r="K56" s="78">
        <f t="shared" si="5"/>
        <v>13660164</v>
      </c>
      <c r="L56" s="76">
        <v>7226251.4400000004</v>
      </c>
      <c r="M56" s="76"/>
      <c r="N56" s="76"/>
      <c r="O56" s="76"/>
      <c r="P56" s="78"/>
      <c r="Q56" s="76">
        <f t="shared" si="7"/>
        <v>52.900180700612388</v>
      </c>
      <c r="R56" s="76"/>
      <c r="S56" s="76"/>
      <c r="T56" s="78">
        <f t="shared" si="8"/>
        <v>52.900180700612388</v>
      </c>
      <c r="U56" s="104"/>
      <c r="V56" s="104"/>
      <c r="W56" s="104"/>
      <c r="X56" s="104"/>
      <c r="Y56" s="104"/>
      <c r="Z56" s="104"/>
      <c r="AA56" s="104"/>
      <c r="AB56" s="104"/>
      <c r="AC56" s="104"/>
      <c r="AD56" s="104"/>
      <c r="AE56" s="104"/>
      <c r="AF56" s="104"/>
      <c r="AG56" s="104"/>
      <c r="AH56" s="104"/>
      <c r="AI56" s="104"/>
      <c r="AJ56" s="104"/>
      <c r="AK56" s="62"/>
      <c r="AL56" s="62"/>
      <c r="AM56" s="62"/>
      <c r="AN56" s="62"/>
    </row>
    <row r="57" spans="1:40" ht="76.5" x14ac:dyDescent="0.25">
      <c r="A57" s="129" t="s">
        <v>387</v>
      </c>
      <c r="B57" s="144" t="s">
        <v>690</v>
      </c>
      <c r="C57" s="77">
        <f>C58</f>
        <v>5568391</v>
      </c>
      <c r="D57" s="77">
        <f>D58</f>
        <v>0</v>
      </c>
      <c r="E57" s="77">
        <f>E58</f>
        <v>0</v>
      </c>
      <c r="F57" s="77">
        <f>F58</f>
        <v>0</v>
      </c>
      <c r="G57" s="77"/>
      <c r="H57" s="77"/>
      <c r="I57" s="77"/>
      <c r="J57" s="77"/>
      <c r="K57" s="77">
        <f t="shared" si="5"/>
        <v>5568391</v>
      </c>
      <c r="L57" s="77">
        <f>L58</f>
        <v>4579464.41</v>
      </c>
      <c r="M57" s="77">
        <f>M58</f>
        <v>0</v>
      </c>
      <c r="N57" s="77"/>
      <c r="O57" s="77"/>
      <c r="P57" s="77">
        <f t="shared" si="6"/>
        <v>4579464.41</v>
      </c>
      <c r="Q57" s="74">
        <f t="shared" si="7"/>
        <v>82.240352913435856</v>
      </c>
      <c r="R57" s="77">
        <f>R58</f>
        <v>0</v>
      </c>
      <c r="S57" s="77"/>
      <c r="T57" s="77">
        <f t="shared" si="8"/>
        <v>82.240352913435856</v>
      </c>
      <c r="U57" s="104"/>
      <c r="V57" s="104"/>
      <c r="W57" s="104"/>
      <c r="X57" s="104"/>
      <c r="Y57" s="104"/>
      <c r="Z57" s="104"/>
      <c r="AA57" s="104"/>
      <c r="AB57" s="104"/>
      <c r="AC57" s="104"/>
      <c r="AD57" s="104"/>
      <c r="AE57" s="104"/>
      <c r="AF57" s="104"/>
      <c r="AG57" s="104"/>
      <c r="AH57" s="104"/>
      <c r="AI57" s="104"/>
      <c r="AJ57" s="104"/>
      <c r="AK57" s="62"/>
      <c r="AL57" s="62"/>
      <c r="AM57" s="62"/>
      <c r="AN57" s="62"/>
    </row>
    <row r="58" spans="1:40" ht="54.75" customHeight="1" x14ac:dyDescent="0.25">
      <c r="A58" s="133" t="s">
        <v>388</v>
      </c>
      <c r="B58" s="70" t="s">
        <v>389</v>
      </c>
      <c r="C58" s="76">
        <v>5568391</v>
      </c>
      <c r="D58" s="76"/>
      <c r="E58" s="76"/>
      <c r="F58" s="76"/>
      <c r="G58" s="76"/>
      <c r="H58" s="76"/>
      <c r="I58" s="76"/>
      <c r="J58" s="76"/>
      <c r="K58" s="78">
        <f t="shared" si="5"/>
        <v>5568391</v>
      </c>
      <c r="L58" s="76">
        <v>4579464.41</v>
      </c>
      <c r="M58" s="76"/>
      <c r="N58" s="76"/>
      <c r="O58" s="76"/>
      <c r="P58" s="78">
        <f t="shared" si="6"/>
        <v>4579464.41</v>
      </c>
      <c r="Q58" s="76">
        <f t="shared" si="7"/>
        <v>82.240352913435856</v>
      </c>
      <c r="R58" s="76"/>
      <c r="S58" s="76"/>
      <c r="T58" s="78">
        <f t="shared" si="8"/>
        <v>82.240352913435856</v>
      </c>
      <c r="U58" s="104"/>
      <c r="V58" s="104"/>
      <c r="W58" s="104"/>
      <c r="X58" s="104"/>
      <c r="Y58" s="104"/>
      <c r="Z58" s="104"/>
      <c r="AA58" s="104"/>
      <c r="AB58" s="104"/>
      <c r="AC58" s="104"/>
      <c r="AD58" s="104"/>
      <c r="AE58" s="104"/>
      <c r="AF58" s="104"/>
      <c r="AG58" s="104"/>
      <c r="AH58" s="104"/>
      <c r="AI58" s="104"/>
      <c r="AJ58" s="104"/>
      <c r="AK58" s="62"/>
      <c r="AL58" s="62"/>
      <c r="AM58" s="62"/>
      <c r="AN58" s="62"/>
    </row>
    <row r="59" spans="1:40" ht="28.5" hidden="1" customHeight="1" x14ac:dyDescent="0.25">
      <c r="A59" s="129" t="s">
        <v>390</v>
      </c>
      <c r="B59" s="68" t="s">
        <v>391</v>
      </c>
      <c r="C59" s="74"/>
      <c r="D59" s="74"/>
      <c r="E59" s="74"/>
      <c r="F59" s="74"/>
      <c r="G59" s="74"/>
      <c r="H59" s="74"/>
      <c r="I59" s="74"/>
      <c r="J59" s="74"/>
      <c r="K59" s="77">
        <f t="shared" si="5"/>
        <v>0</v>
      </c>
      <c r="L59" s="74"/>
      <c r="M59" s="74"/>
      <c r="N59" s="74"/>
      <c r="O59" s="74"/>
      <c r="P59" s="77">
        <f t="shared" si="6"/>
        <v>0</v>
      </c>
      <c r="Q59" s="74" t="e">
        <f t="shared" si="7"/>
        <v>#DIV/0!</v>
      </c>
      <c r="R59" s="74"/>
      <c r="S59" s="74"/>
      <c r="T59" s="77" t="e">
        <f t="shared" si="8"/>
        <v>#DIV/0!</v>
      </c>
      <c r="U59" s="104"/>
      <c r="V59" s="104"/>
      <c r="W59" s="104"/>
      <c r="X59" s="104"/>
      <c r="Y59" s="104"/>
      <c r="Z59" s="104"/>
      <c r="AA59" s="104"/>
      <c r="AB59" s="104"/>
      <c r="AC59" s="104"/>
      <c r="AD59" s="104"/>
      <c r="AE59" s="104"/>
      <c r="AF59" s="104"/>
      <c r="AG59" s="104"/>
      <c r="AH59" s="104"/>
      <c r="AI59" s="104"/>
      <c r="AJ59" s="104"/>
      <c r="AK59" s="62"/>
      <c r="AL59" s="62"/>
      <c r="AM59" s="62"/>
      <c r="AN59" s="62"/>
    </row>
    <row r="60" spans="1:40" ht="38.25" hidden="1" x14ac:dyDescent="0.25">
      <c r="A60" s="133" t="s">
        <v>392</v>
      </c>
      <c r="B60" s="70" t="s">
        <v>393</v>
      </c>
      <c r="C60" s="76"/>
      <c r="D60" s="76"/>
      <c r="E60" s="76"/>
      <c r="F60" s="76"/>
      <c r="G60" s="76"/>
      <c r="H60" s="76"/>
      <c r="I60" s="76"/>
      <c r="J60" s="76"/>
      <c r="K60" s="77">
        <f t="shared" si="5"/>
        <v>0</v>
      </c>
      <c r="L60" s="76"/>
      <c r="M60" s="76"/>
      <c r="N60" s="76"/>
      <c r="O60" s="76"/>
      <c r="P60" s="77">
        <f t="shared" si="6"/>
        <v>0</v>
      </c>
      <c r="Q60" s="74" t="e">
        <f t="shared" si="7"/>
        <v>#DIV/0!</v>
      </c>
      <c r="R60" s="76"/>
      <c r="S60" s="76"/>
      <c r="T60" s="77" t="e">
        <f t="shared" si="8"/>
        <v>#DIV/0!</v>
      </c>
      <c r="U60" s="104"/>
      <c r="V60" s="104"/>
      <c r="W60" s="104"/>
      <c r="X60" s="104"/>
      <c r="Y60" s="104"/>
      <c r="Z60" s="104"/>
      <c r="AA60" s="104"/>
      <c r="AB60" s="104"/>
      <c r="AC60" s="104"/>
      <c r="AD60" s="104"/>
      <c r="AE60" s="104"/>
      <c r="AF60" s="104"/>
      <c r="AG60" s="104"/>
      <c r="AH60" s="104"/>
      <c r="AI60" s="104"/>
      <c r="AJ60" s="104"/>
      <c r="AK60" s="62"/>
      <c r="AL60" s="62"/>
      <c r="AM60" s="62"/>
      <c r="AN60" s="62"/>
    </row>
    <row r="61" spans="1:40" ht="13.5" hidden="1" customHeight="1" x14ac:dyDescent="0.25">
      <c r="A61" s="133" t="s">
        <v>394</v>
      </c>
      <c r="B61" s="70" t="s">
        <v>395</v>
      </c>
      <c r="C61" s="76"/>
      <c r="D61" s="76"/>
      <c r="E61" s="76"/>
      <c r="F61" s="76"/>
      <c r="G61" s="76"/>
      <c r="H61" s="76"/>
      <c r="I61" s="76"/>
      <c r="J61" s="76"/>
      <c r="K61" s="77">
        <f t="shared" si="5"/>
        <v>0</v>
      </c>
      <c r="L61" s="76"/>
      <c r="M61" s="76"/>
      <c r="N61" s="76"/>
      <c r="O61" s="76"/>
      <c r="P61" s="77">
        <f t="shared" si="6"/>
        <v>0</v>
      </c>
      <c r="Q61" s="74" t="e">
        <f t="shared" si="7"/>
        <v>#DIV/0!</v>
      </c>
      <c r="R61" s="76"/>
      <c r="S61" s="76"/>
      <c r="T61" s="77" t="e">
        <f t="shared" si="8"/>
        <v>#DIV/0!</v>
      </c>
      <c r="U61" s="104"/>
      <c r="V61" s="104"/>
      <c r="W61" s="104"/>
      <c r="X61" s="104"/>
      <c r="Y61" s="104"/>
      <c r="Z61" s="104"/>
      <c r="AA61" s="104"/>
      <c r="AB61" s="104"/>
      <c r="AC61" s="104"/>
      <c r="AD61" s="104"/>
      <c r="AE61" s="104"/>
      <c r="AF61" s="104"/>
      <c r="AG61" s="104"/>
      <c r="AH61" s="104"/>
      <c r="AI61" s="104"/>
      <c r="AJ61" s="104"/>
      <c r="AK61" s="62"/>
      <c r="AL61" s="62"/>
      <c r="AM61" s="62"/>
      <c r="AN61" s="62"/>
    </row>
    <row r="62" spans="1:40" ht="71.25" customHeight="1" x14ac:dyDescent="0.25">
      <c r="A62" s="145" t="s">
        <v>396</v>
      </c>
      <c r="B62" s="68" t="s">
        <v>397</v>
      </c>
      <c r="C62" s="77">
        <f t="shared" ref="C62:F63" si="16">C63</f>
        <v>2428742</v>
      </c>
      <c r="D62" s="77">
        <f t="shared" si="16"/>
        <v>0</v>
      </c>
      <c r="E62" s="77">
        <f t="shared" si="16"/>
        <v>0</v>
      </c>
      <c r="F62" s="77">
        <f t="shared" si="16"/>
        <v>0</v>
      </c>
      <c r="G62" s="77"/>
      <c r="H62" s="77"/>
      <c r="I62" s="77"/>
      <c r="J62" s="77"/>
      <c r="K62" s="77">
        <f t="shared" si="5"/>
        <v>2428742</v>
      </c>
      <c r="L62" s="77">
        <f>L63+L65</f>
        <v>3291742.8200000003</v>
      </c>
      <c r="M62" s="77">
        <f>M63</f>
        <v>0</v>
      </c>
      <c r="N62" s="77"/>
      <c r="O62" s="77"/>
      <c r="P62" s="77">
        <f t="shared" si="6"/>
        <v>3291742.8200000003</v>
      </c>
      <c r="Q62" s="74">
        <f t="shared" si="7"/>
        <v>135.53283222343092</v>
      </c>
      <c r="R62" s="77">
        <f>R63</f>
        <v>0</v>
      </c>
      <c r="S62" s="77"/>
      <c r="T62" s="77">
        <f t="shared" si="8"/>
        <v>135.53283222343092</v>
      </c>
      <c r="U62" s="104"/>
      <c r="V62" s="104"/>
      <c r="W62" s="104"/>
      <c r="X62" s="104"/>
      <c r="Y62" s="104"/>
      <c r="Z62" s="104"/>
      <c r="AA62" s="104"/>
      <c r="AB62" s="104"/>
      <c r="AC62" s="104"/>
      <c r="AD62" s="104"/>
      <c r="AE62" s="104"/>
      <c r="AF62" s="104"/>
      <c r="AG62" s="104"/>
      <c r="AH62" s="104"/>
      <c r="AI62" s="104"/>
      <c r="AJ62" s="104"/>
      <c r="AK62" s="62"/>
      <c r="AL62" s="62"/>
      <c r="AM62" s="62"/>
      <c r="AN62" s="62"/>
    </row>
    <row r="63" spans="1:40" ht="71.25" customHeight="1" x14ac:dyDescent="0.25">
      <c r="A63" s="146" t="s">
        <v>398</v>
      </c>
      <c r="B63" s="103" t="s">
        <v>399</v>
      </c>
      <c r="C63" s="78">
        <f t="shared" si="16"/>
        <v>2428742</v>
      </c>
      <c r="D63" s="78"/>
      <c r="E63" s="78"/>
      <c r="F63" s="78"/>
      <c r="G63" s="78"/>
      <c r="H63" s="78"/>
      <c r="I63" s="78"/>
      <c r="J63" s="78"/>
      <c r="K63" s="78">
        <f t="shared" si="5"/>
        <v>2428742</v>
      </c>
      <c r="L63" s="78">
        <f>L64</f>
        <v>2127209.41</v>
      </c>
      <c r="M63" s="78">
        <f>M64</f>
        <v>0</v>
      </c>
      <c r="N63" s="78"/>
      <c r="O63" s="78"/>
      <c r="P63" s="78">
        <f t="shared" si="6"/>
        <v>2127209.41</v>
      </c>
      <c r="Q63" s="76">
        <f t="shared" si="7"/>
        <v>87.58482415999724</v>
      </c>
      <c r="R63" s="78"/>
      <c r="S63" s="78"/>
      <c r="T63" s="78">
        <f t="shared" si="8"/>
        <v>87.58482415999724</v>
      </c>
      <c r="U63" s="104"/>
      <c r="V63" s="104"/>
      <c r="W63" s="104"/>
      <c r="X63" s="104"/>
      <c r="Y63" s="104"/>
      <c r="Z63" s="104"/>
      <c r="AA63" s="104"/>
      <c r="AB63" s="104"/>
      <c r="AC63" s="104"/>
      <c r="AD63" s="104"/>
      <c r="AE63" s="104"/>
      <c r="AF63" s="104"/>
      <c r="AG63" s="104"/>
      <c r="AH63" s="104"/>
      <c r="AI63" s="104"/>
      <c r="AJ63" s="104"/>
      <c r="AK63" s="62"/>
      <c r="AL63" s="62"/>
      <c r="AM63" s="62"/>
      <c r="AN63" s="62"/>
    </row>
    <row r="64" spans="1:40" ht="69.75" customHeight="1" x14ac:dyDescent="0.25">
      <c r="A64" s="146" t="s">
        <v>400</v>
      </c>
      <c r="B64" s="103" t="s">
        <v>401</v>
      </c>
      <c r="C64" s="76">
        <v>2428742</v>
      </c>
      <c r="D64" s="76"/>
      <c r="E64" s="76"/>
      <c r="F64" s="76"/>
      <c r="G64" s="76"/>
      <c r="H64" s="76"/>
      <c r="I64" s="76"/>
      <c r="J64" s="76"/>
      <c r="K64" s="78">
        <f t="shared" si="5"/>
        <v>2428742</v>
      </c>
      <c r="L64" s="76">
        <v>2127209.41</v>
      </c>
      <c r="M64" s="76"/>
      <c r="N64" s="76"/>
      <c r="O64" s="76"/>
      <c r="P64" s="78">
        <f t="shared" si="6"/>
        <v>2127209.41</v>
      </c>
      <c r="Q64" s="76">
        <f t="shared" si="7"/>
        <v>87.58482415999724</v>
      </c>
      <c r="R64" s="76"/>
      <c r="S64" s="76"/>
      <c r="T64" s="78">
        <f t="shared" si="8"/>
        <v>87.58482415999724</v>
      </c>
      <c r="U64" s="104"/>
      <c r="V64" s="104"/>
      <c r="W64" s="104"/>
      <c r="X64" s="104"/>
      <c r="Y64" s="104"/>
      <c r="Z64" s="104"/>
      <c r="AA64" s="104"/>
      <c r="AB64" s="104"/>
      <c r="AC64" s="104"/>
      <c r="AD64" s="104"/>
      <c r="AE64" s="104"/>
      <c r="AF64" s="104"/>
      <c r="AG64" s="104"/>
      <c r="AH64" s="104"/>
      <c r="AI64" s="104"/>
      <c r="AJ64" s="104"/>
      <c r="AK64" s="62"/>
      <c r="AL64" s="62"/>
      <c r="AM64" s="62"/>
      <c r="AN64" s="62"/>
    </row>
    <row r="65" spans="1:40" ht="89.25" customHeight="1" x14ac:dyDescent="0.25">
      <c r="A65" s="147" t="s">
        <v>750</v>
      </c>
      <c r="B65" s="143" t="s">
        <v>744</v>
      </c>
      <c r="C65" s="76">
        <f>C66</f>
        <v>0</v>
      </c>
      <c r="D65" s="76">
        <f t="shared" ref="D65:L65" si="17">D66</f>
        <v>0</v>
      </c>
      <c r="E65" s="76">
        <f t="shared" si="17"/>
        <v>0</v>
      </c>
      <c r="F65" s="76">
        <f t="shared" si="17"/>
        <v>0</v>
      </c>
      <c r="G65" s="76">
        <f t="shared" si="17"/>
        <v>0</v>
      </c>
      <c r="H65" s="76">
        <f t="shared" si="17"/>
        <v>0</v>
      </c>
      <c r="I65" s="76">
        <f t="shared" si="17"/>
        <v>0</v>
      </c>
      <c r="J65" s="76">
        <f t="shared" si="17"/>
        <v>0</v>
      </c>
      <c r="K65" s="76">
        <f t="shared" si="17"/>
        <v>0</v>
      </c>
      <c r="L65" s="76">
        <f t="shared" si="17"/>
        <v>1164533.4099999999</v>
      </c>
      <c r="M65" s="76"/>
      <c r="N65" s="76"/>
      <c r="O65" s="76"/>
      <c r="P65" s="78"/>
      <c r="Q65" s="74"/>
      <c r="R65" s="76"/>
      <c r="S65" s="76"/>
      <c r="T65" s="78"/>
      <c r="U65" s="104"/>
      <c r="V65" s="104"/>
      <c r="W65" s="104"/>
      <c r="X65" s="104"/>
      <c r="Y65" s="104"/>
      <c r="Z65" s="104"/>
      <c r="AA65" s="104"/>
      <c r="AB65" s="104"/>
      <c r="AC65" s="104"/>
      <c r="AD65" s="104"/>
      <c r="AE65" s="104"/>
      <c r="AF65" s="104"/>
      <c r="AG65" s="104"/>
      <c r="AH65" s="104"/>
      <c r="AI65" s="104"/>
      <c r="AJ65" s="104"/>
      <c r="AK65" s="62"/>
      <c r="AL65" s="62"/>
      <c r="AM65" s="62"/>
      <c r="AN65" s="62"/>
    </row>
    <row r="66" spans="1:40" ht="83.25" customHeight="1" x14ac:dyDescent="0.25">
      <c r="A66" s="147" t="s">
        <v>751</v>
      </c>
      <c r="B66" s="143" t="s">
        <v>745</v>
      </c>
      <c r="C66" s="76">
        <v>0</v>
      </c>
      <c r="D66" s="76"/>
      <c r="E66" s="76"/>
      <c r="F66" s="76"/>
      <c r="G66" s="76"/>
      <c r="H66" s="76"/>
      <c r="I66" s="76"/>
      <c r="J66" s="76"/>
      <c r="K66" s="78">
        <v>0</v>
      </c>
      <c r="L66" s="148">
        <v>1164533.4099999999</v>
      </c>
      <c r="M66" s="76"/>
      <c r="N66" s="76"/>
      <c r="O66" s="76"/>
      <c r="P66" s="78"/>
      <c r="Q66" s="74"/>
      <c r="R66" s="76"/>
      <c r="S66" s="76"/>
      <c r="T66" s="78"/>
      <c r="U66" s="104"/>
      <c r="V66" s="104"/>
      <c r="W66" s="104"/>
      <c r="X66" s="104"/>
      <c r="Y66" s="104"/>
      <c r="Z66" s="104"/>
      <c r="AA66" s="104"/>
      <c r="AB66" s="104"/>
      <c r="AC66" s="104"/>
      <c r="AD66" s="104"/>
      <c r="AE66" s="104"/>
      <c r="AF66" s="104"/>
      <c r="AG66" s="104"/>
      <c r="AH66" s="104"/>
      <c r="AI66" s="104"/>
      <c r="AJ66" s="104"/>
      <c r="AK66" s="62"/>
      <c r="AL66" s="62"/>
      <c r="AM66" s="62"/>
      <c r="AN66" s="62"/>
    </row>
    <row r="67" spans="1:40" ht="33" customHeight="1" x14ac:dyDescent="0.25">
      <c r="A67" s="129" t="s">
        <v>402</v>
      </c>
      <c r="B67" s="68" t="s">
        <v>403</v>
      </c>
      <c r="C67" s="77">
        <f>C68</f>
        <v>900000</v>
      </c>
      <c r="D67" s="77">
        <f>D68</f>
        <v>0</v>
      </c>
      <c r="E67" s="77">
        <f>E68</f>
        <v>0</v>
      </c>
      <c r="F67" s="77">
        <f>F68</f>
        <v>0</v>
      </c>
      <c r="G67" s="77"/>
      <c r="H67" s="77"/>
      <c r="I67" s="77"/>
      <c r="J67" s="77"/>
      <c r="K67" s="77">
        <f t="shared" si="5"/>
        <v>900000</v>
      </c>
      <c r="L67" s="77">
        <f>L68</f>
        <v>-23180.929999999993</v>
      </c>
      <c r="M67" s="77">
        <f>M68</f>
        <v>0</v>
      </c>
      <c r="N67" s="77"/>
      <c r="O67" s="77"/>
      <c r="P67" s="77">
        <f t="shared" si="6"/>
        <v>-23180.929999999993</v>
      </c>
      <c r="Q67" s="74">
        <f t="shared" si="7"/>
        <v>-2.5756588888888881</v>
      </c>
      <c r="R67" s="77">
        <f>R68</f>
        <v>0</v>
      </c>
      <c r="S67" s="77"/>
      <c r="T67" s="77">
        <f t="shared" si="8"/>
        <v>-2.5756588888888881</v>
      </c>
      <c r="U67" s="104"/>
      <c r="V67" s="104"/>
      <c r="W67" s="104"/>
      <c r="X67" s="104"/>
      <c r="Y67" s="104"/>
      <c r="Z67" s="104"/>
      <c r="AA67" s="104"/>
      <c r="AB67" s="104"/>
      <c r="AC67" s="104"/>
      <c r="AD67" s="104"/>
      <c r="AE67" s="104"/>
      <c r="AF67" s="104"/>
      <c r="AG67" s="104"/>
      <c r="AH67" s="104"/>
      <c r="AI67" s="104"/>
      <c r="AJ67" s="104"/>
      <c r="AK67" s="62"/>
      <c r="AL67" s="62"/>
      <c r="AM67" s="62"/>
      <c r="AN67" s="62"/>
    </row>
    <row r="68" spans="1:40" ht="15.75" customHeight="1" x14ac:dyDescent="0.25">
      <c r="A68" s="129" t="s">
        <v>404</v>
      </c>
      <c r="B68" s="68" t="s">
        <v>405</v>
      </c>
      <c r="C68" s="77">
        <f>C69+C70+C71</f>
        <v>900000</v>
      </c>
      <c r="D68" s="77">
        <f>D69+D70+D71</f>
        <v>0</v>
      </c>
      <c r="E68" s="77">
        <f>E69+E70+E71</f>
        <v>0</v>
      </c>
      <c r="F68" s="77">
        <f>F69+F70+F71</f>
        <v>0</v>
      </c>
      <c r="G68" s="77"/>
      <c r="H68" s="77"/>
      <c r="I68" s="77"/>
      <c r="J68" s="77"/>
      <c r="K68" s="77">
        <f t="shared" si="5"/>
        <v>900000</v>
      </c>
      <c r="L68" s="77">
        <f>L69+L70+L71</f>
        <v>-23180.929999999993</v>
      </c>
      <c r="M68" s="77">
        <f>M69+M70+M71</f>
        <v>0</v>
      </c>
      <c r="N68" s="77"/>
      <c r="O68" s="77"/>
      <c r="P68" s="77">
        <f t="shared" si="6"/>
        <v>-23180.929999999993</v>
      </c>
      <c r="Q68" s="74">
        <f t="shared" si="7"/>
        <v>-2.5756588888888881</v>
      </c>
      <c r="R68" s="77">
        <f>R69+R70+R71</f>
        <v>0</v>
      </c>
      <c r="S68" s="77"/>
      <c r="T68" s="77">
        <f t="shared" si="8"/>
        <v>-2.5756588888888881</v>
      </c>
      <c r="U68" s="105"/>
      <c r="V68" s="104"/>
      <c r="W68" s="104"/>
      <c r="X68" s="104"/>
      <c r="Y68" s="104"/>
      <c r="Z68" s="104"/>
      <c r="AA68" s="104"/>
      <c r="AB68" s="104"/>
      <c r="AC68" s="104"/>
      <c r="AD68" s="104"/>
      <c r="AE68" s="104"/>
      <c r="AF68" s="104"/>
      <c r="AG68" s="104"/>
      <c r="AH68" s="104"/>
      <c r="AI68" s="104"/>
      <c r="AJ68" s="104"/>
      <c r="AK68" s="62"/>
      <c r="AL68" s="62"/>
      <c r="AM68" s="62"/>
      <c r="AN68" s="62"/>
    </row>
    <row r="69" spans="1:40" ht="28.5" customHeight="1" x14ac:dyDescent="0.25">
      <c r="A69" s="133" t="s">
        <v>406</v>
      </c>
      <c r="B69" s="70" t="s">
        <v>407</v>
      </c>
      <c r="C69" s="76">
        <v>45865</v>
      </c>
      <c r="D69" s="76"/>
      <c r="E69" s="76"/>
      <c r="F69" s="76"/>
      <c r="G69" s="76"/>
      <c r="H69" s="76"/>
      <c r="I69" s="76"/>
      <c r="J69" s="76"/>
      <c r="K69" s="78">
        <f t="shared" si="5"/>
        <v>45865</v>
      </c>
      <c r="L69" s="76">
        <v>13738.65</v>
      </c>
      <c r="M69" s="76"/>
      <c r="N69" s="76"/>
      <c r="O69" s="76"/>
      <c r="P69" s="78">
        <f t="shared" si="6"/>
        <v>13738.65</v>
      </c>
      <c r="Q69" s="76">
        <f t="shared" si="7"/>
        <v>29.954540499291397</v>
      </c>
      <c r="R69" s="76"/>
      <c r="S69" s="76"/>
      <c r="T69" s="78">
        <f t="shared" si="8"/>
        <v>29.954540499291397</v>
      </c>
      <c r="U69" s="135"/>
      <c r="V69" s="104"/>
      <c r="W69" s="104"/>
      <c r="X69" s="104"/>
      <c r="Y69" s="104"/>
      <c r="Z69" s="104"/>
      <c r="AA69" s="104"/>
      <c r="AB69" s="104"/>
      <c r="AC69" s="104"/>
      <c r="AD69" s="104"/>
      <c r="AE69" s="104"/>
      <c r="AF69" s="104"/>
      <c r="AG69" s="104"/>
      <c r="AH69" s="104"/>
      <c r="AI69" s="104"/>
      <c r="AJ69" s="104"/>
      <c r="AK69" s="62"/>
      <c r="AL69" s="62"/>
      <c r="AM69" s="62"/>
      <c r="AN69" s="62"/>
    </row>
    <row r="70" spans="1:40" ht="15.75" customHeight="1" x14ac:dyDescent="0.25">
      <c r="A70" s="133" t="s">
        <v>408</v>
      </c>
      <c r="B70" s="70" t="s">
        <v>409</v>
      </c>
      <c r="C70" s="76">
        <v>240412</v>
      </c>
      <c r="D70" s="76"/>
      <c r="E70" s="76"/>
      <c r="F70" s="76"/>
      <c r="G70" s="76"/>
      <c r="H70" s="76"/>
      <c r="I70" s="76"/>
      <c r="J70" s="76"/>
      <c r="K70" s="78">
        <f t="shared" si="5"/>
        <v>240412</v>
      </c>
      <c r="L70" s="76">
        <v>270564.95</v>
      </c>
      <c r="M70" s="76"/>
      <c r="N70" s="76"/>
      <c r="O70" s="76"/>
      <c r="P70" s="78">
        <f t="shared" si="6"/>
        <v>270564.95</v>
      </c>
      <c r="Q70" s="76">
        <f t="shared" si="7"/>
        <v>112.54219839275909</v>
      </c>
      <c r="R70" s="76"/>
      <c r="S70" s="76"/>
      <c r="T70" s="78">
        <f t="shared" si="8"/>
        <v>112.54219839275909</v>
      </c>
      <c r="U70" s="135"/>
      <c r="V70" s="104"/>
      <c r="W70" s="104"/>
      <c r="X70" s="104"/>
      <c r="Y70" s="104"/>
      <c r="Z70" s="104"/>
      <c r="AA70" s="104"/>
      <c r="AB70" s="104"/>
      <c r="AC70" s="104"/>
      <c r="AD70" s="104"/>
      <c r="AE70" s="104"/>
      <c r="AF70" s="104"/>
      <c r="AG70" s="104"/>
      <c r="AH70" s="104"/>
      <c r="AI70" s="104"/>
      <c r="AJ70" s="104"/>
      <c r="AK70" s="62"/>
      <c r="AL70" s="62"/>
      <c r="AM70" s="62"/>
      <c r="AN70" s="62"/>
    </row>
    <row r="71" spans="1:40" ht="15.75" customHeight="1" x14ac:dyDescent="0.25">
      <c r="A71" s="133" t="s">
        <v>410</v>
      </c>
      <c r="B71" s="70" t="s">
        <v>411</v>
      </c>
      <c r="C71" s="78">
        <f>C72+C73</f>
        <v>613723</v>
      </c>
      <c r="D71" s="78">
        <f>D72+D73</f>
        <v>0</v>
      </c>
      <c r="E71" s="78">
        <f>E72+E73</f>
        <v>0</v>
      </c>
      <c r="F71" s="78">
        <f>F72+F73</f>
        <v>0</v>
      </c>
      <c r="G71" s="78"/>
      <c r="H71" s="78"/>
      <c r="I71" s="78"/>
      <c r="J71" s="78"/>
      <c r="K71" s="78">
        <f t="shared" si="5"/>
        <v>613723</v>
      </c>
      <c r="L71" s="78">
        <f>L72+L73</f>
        <v>-307484.53000000003</v>
      </c>
      <c r="M71" s="78">
        <f>M72+M73</f>
        <v>0</v>
      </c>
      <c r="N71" s="78"/>
      <c r="O71" s="78"/>
      <c r="P71" s="78">
        <f t="shared" si="6"/>
        <v>-307484.53000000003</v>
      </c>
      <c r="Q71" s="76">
        <f t="shared" si="7"/>
        <v>-50.101516482191478</v>
      </c>
      <c r="R71" s="77">
        <f>R72+R73</f>
        <v>0</v>
      </c>
      <c r="S71" s="77"/>
      <c r="T71" s="77">
        <f t="shared" si="8"/>
        <v>-50.101516482191478</v>
      </c>
      <c r="U71" s="149"/>
      <c r="V71" s="104"/>
      <c r="W71" s="104"/>
      <c r="X71" s="104"/>
      <c r="Y71" s="104"/>
      <c r="Z71" s="104"/>
      <c r="AA71" s="104"/>
      <c r="AB71" s="104"/>
      <c r="AC71" s="104"/>
      <c r="AD71" s="104"/>
      <c r="AE71" s="104"/>
      <c r="AF71" s="104"/>
      <c r="AG71" s="104"/>
      <c r="AH71" s="104"/>
      <c r="AI71" s="104"/>
      <c r="AJ71" s="104"/>
      <c r="AK71" s="62"/>
      <c r="AL71" s="62"/>
      <c r="AM71" s="62"/>
      <c r="AN71" s="62"/>
    </row>
    <row r="72" spans="1:40" ht="15.75" customHeight="1" x14ac:dyDescent="0.25">
      <c r="A72" s="133" t="s">
        <v>412</v>
      </c>
      <c r="B72" s="70" t="s">
        <v>413</v>
      </c>
      <c r="C72" s="76">
        <v>46342</v>
      </c>
      <c r="D72" s="76"/>
      <c r="E72" s="76"/>
      <c r="F72" s="76"/>
      <c r="G72" s="76"/>
      <c r="H72" s="76"/>
      <c r="I72" s="76"/>
      <c r="J72" s="76"/>
      <c r="K72" s="78">
        <f t="shared" si="5"/>
        <v>46342</v>
      </c>
      <c r="L72" s="76">
        <v>-307484.53000000003</v>
      </c>
      <c r="M72" s="76"/>
      <c r="N72" s="76"/>
      <c r="O72" s="76"/>
      <c r="P72" s="78">
        <f t="shared" si="6"/>
        <v>-307484.53000000003</v>
      </c>
      <c r="Q72" s="76">
        <f t="shared" ref="Q72:Q135" si="18">L72/K72*100</f>
        <v>-663.51156618186531</v>
      </c>
      <c r="R72" s="76"/>
      <c r="S72" s="76"/>
      <c r="T72" s="78">
        <f t="shared" si="8"/>
        <v>-663.51156618186531</v>
      </c>
      <c r="U72" s="135"/>
      <c r="V72" s="104"/>
      <c r="W72" s="104"/>
      <c r="X72" s="104"/>
      <c r="Y72" s="104"/>
      <c r="Z72" s="104"/>
      <c r="AA72" s="104"/>
      <c r="AB72" s="104"/>
      <c r="AC72" s="104"/>
      <c r="AD72" s="104"/>
      <c r="AE72" s="104"/>
      <c r="AF72" s="104"/>
      <c r="AG72" s="104"/>
      <c r="AH72" s="104"/>
      <c r="AI72" s="104"/>
      <c r="AJ72" s="104"/>
      <c r="AK72" s="62"/>
      <c r="AL72" s="62"/>
      <c r="AM72" s="62"/>
      <c r="AN72" s="62"/>
    </row>
    <row r="73" spans="1:40" ht="15.75" customHeight="1" x14ac:dyDescent="0.25">
      <c r="A73" s="133" t="s">
        <v>414</v>
      </c>
      <c r="B73" s="107" t="s">
        <v>415</v>
      </c>
      <c r="C73" s="79">
        <v>567381</v>
      </c>
      <c r="D73" s="79"/>
      <c r="E73" s="79"/>
      <c r="F73" s="79"/>
      <c r="G73" s="79"/>
      <c r="H73" s="79"/>
      <c r="I73" s="79"/>
      <c r="J73" s="79"/>
      <c r="K73" s="78">
        <f t="shared" si="5"/>
        <v>567381</v>
      </c>
      <c r="L73" s="79">
        <v>0</v>
      </c>
      <c r="M73" s="79"/>
      <c r="N73" s="79"/>
      <c r="O73" s="79"/>
      <c r="P73" s="78">
        <f t="shared" si="6"/>
        <v>0</v>
      </c>
      <c r="Q73" s="76">
        <f t="shared" si="18"/>
        <v>0</v>
      </c>
      <c r="R73" s="79"/>
      <c r="S73" s="79"/>
      <c r="T73" s="78">
        <f t="shared" si="8"/>
        <v>0</v>
      </c>
      <c r="U73" s="150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62"/>
      <c r="AL73" s="62"/>
      <c r="AM73" s="62"/>
      <c r="AN73" s="62"/>
    </row>
    <row r="74" spans="1:40" ht="25.5" x14ac:dyDescent="0.25">
      <c r="A74" s="129" t="s">
        <v>416</v>
      </c>
      <c r="B74" s="68" t="s">
        <v>691</v>
      </c>
      <c r="C74" s="77">
        <f t="shared" ref="C74:F76" si="19">C75</f>
        <v>2933642</v>
      </c>
      <c r="D74" s="77">
        <f t="shared" si="19"/>
        <v>0</v>
      </c>
      <c r="E74" s="77">
        <f t="shared" si="19"/>
        <v>0</v>
      </c>
      <c r="F74" s="77">
        <f t="shared" si="19"/>
        <v>0</v>
      </c>
      <c r="G74" s="77"/>
      <c r="H74" s="77"/>
      <c r="I74" s="77"/>
      <c r="J74" s="77"/>
      <c r="K74" s="77">
        <f t="shared" si="5"/>
        <v>2933642</v>
      </c>
      <c r="L74" s="77">
        <f t="shared" ref="L74:M76" si="20">L75</f>
        <v>1898878.0899999999</v>
      </c>
      <c r="M74" s="77">
        <f t="shared" si="20"/>
        <v>0</v>
      </c>
      <c r="N74" s="77"/>
      <c r="O74" s="77"/>
      <c r="P74" s="77">
        <f t="shared" si="6"/>
        <v>1898878.0899999999</v>
      </c>
      <c r="Q74" s="74">
        <f t="shared" si="18"/>
        <v>64.727669224806561</v>
      </c>
      <c r="R74" s="77">
        <f t="shared" ref="R74:R75" si="21">R75</f>
        <v>0</v>
      </c>
      <c r="S74" s="77"/>
      <c r="T74" s="77">
        <f t="shared" si="8"/>
        <v>64.727669224806561</v>
      </c>
      <c r="U74" s="104"/>
      <c r="V74" s="104"/>
      <c r="W74" s="104"/>
      <c r="X74" s="104"/>
      <c r="Y74" s="104"/>
      <c r="Z74" s="104"/>
      <c r="AA74" s="104"/>
      <c r="AB74" s="104"/>
      <c r="AC74" s="104"/>
      <c r="AD74" s="104"/>
      <c r="AE74" s="104"/>
      <c r="AF74" s="104"/>
      <c r="AG74" s="104"/>
      <c r="AH74" s="104"/>
      <c r="AI74" s="104"/>
      <c r="AJ74" s="104"/>
      <c r="AK74" s="62"/>
      <c r="AL74" s="62"/>
      <c r="AM74" s="62"/>
      <c r="AN74" s="62"/>
    </row>
    <row r="75" spans="1:40" ht="15.75" customHeight="1" x14ac:dyDescent="0.25">
      <c r="A75" s="129" t="s">
        <v>417</v>
      </c>
      <c r="B75" s="68" t="s">
        <v>418</v>
      </c>
      <c r="C75" s="77">
        <f t="shared" si="19"/>
        <v>2933642</v>
      </c>
      <c r="D75" s="77">
        <f t="shared" si="19"/>
        <v>0</v>
      </c>
      <c r="E75" s="77">
        <f t="shared" si="19"/>
        <v>0</v>
      </c>
      <c r="F75" s="77">
        <f t="shared" si="19"/>
        <v>0</v>
      </c>
      <c r="G75" s="77"/>
      <c r="H75" s="77"/>
      <c r="I75" s="77"/>
      <c r="J75" s="77"/>
      <c r="K75" s="77">
        <f t="shared" si="5"/>
        <v>2933642</v>
      </c>
      <c r="L75" s="77">
        <f>L76+L78</f>
        <v>1898878.0899999999</v>
      </c>
      <c r="M75" s="77">
        <f t="shared" si="20"/>
        <v>0</v>
      </c>
      <c r="N75" s="77"/>
      <c r="O75" s="77"/>
      <c r="P75" s="77">
        <f t="shared" si="6"/>
        <v>1898878.0899999999</v>
      </c>
      <c r="Q75" s="74">
        <f t="shared" si="18"/>
        <v>64.727669224806561</v>
      </c>
      <c r="R75" s="77">
        <f t="shared" si="21"/>
        <v>0</v>
      </c>
      <c r="S75" s="77"/>
      <c r="T75" s="77">
        <f t="shared" si="8"/>
        <v>64.727669224806561</v>
      </c>
      <c r="U75" s="104"/>
      <c r="V75" s="104"/>
      <c r="W75" s="104"/>
      <c r="X75" s="104"/>
      <c r="Y75" s="104"/>
      <c r="Z75" s="104"/>
      <c r="AA75" s="104"/>
      <c r="AB75" s="104"/>
      <c r="AC75" s="104"/>
      <c r="AD75" s="104"/>
      <c r="AE75" s="104"/>
      <c r="AF75" s="104"/>
      <c r="AG75" s="104"/>
      <c r="AH75" s="104"/>
      <c r="AI75" s="104"/>
      <c r="AJ75" s="104"/>
      <c r="AK75" s="62"/>
      <c r="AL75" s="62"/>
      <c r="AM75" s="62"/>
      <c r="AN75" s="62"/>
    </row>
    <row r="76" spans="1:40" ht="40.5" customHeight="1" x14ac:dyDescent="0.25">
      <c r="A76" s="133" t="s">
        <v>419</v>
      </c>
      <c r="B76" s="70" t="s">
        <v>420</v>
      </c>
      <c r="C76" s="74">
        <f t="shared" si="19"/>
        <v>2933642</v>
      </c>
      <c r="D76" s="74">
        <f t="shared" si="19"/>
        <v>0</v>
      </c>
      <c r="E76" s="74">
        <f t="shared" si="19"/>
        <v>0</v>
      </c>
      <c r="F76" s="74">
        <f t="shared" si="19"/>
        <v>0</v>
      </c>
      <c r="G76" s="74"/>
      <c r="H76" s="74"/>
      <c r="I76" s="74"/>
      <c r="J76" s="74"/>
      <c r="K76" s="77">
        <f>C76+D76+E76+F76+G76+H76+I76+J76</f>
        <v>2933642</v>
      </c>
      <c r="L76" s="74">
        <f t="shared" si="20"/>
        <v>1754027.94</v>
      </c>
      <c r="M76" s="74">
        <f t="shared" si="20"/>
        <v>0</v>
      </c>
      <c r="N76" s="74"/>
      <c r="O76" s="74"/>
      <c r="P76" s="77">
        <f t="shared" si="6"/>
        <v>1754027.94</v>
      </c>
      <c r="Q76" s="74">
        <f t="shared" si="18"/>
        <v>59.790115494664988</v>
      </c>
      <c r="R76" s="76"/>
      <c r="S76" s="76"/>
      <c r="T76" s="78">
        <f t="shared" si="8"/>
        <v>59.790115494664988</v>
      </c>
      <c r="U76" s="104"/>
      <c r="V76" s="104"/>
      <c r="W76" s="104"/>
      <c r="X76" s="104"/>
      <c r="Y76" s="104"/>
      <c r="Z76" s="104"/>
      <c r="AA76" s="104"/>
      <c r="AB76" s="104"/>
      <c r="AC76" s="104"/>
      <c r="AD76" s="104"/>
      <c r="AE76" s="104"/>
      <c r="AF76" s="104"/>
      <c r="AG76" s="104"/>
      <c r="AH76" s="104"/>
      <c r="AI76" s="104"/>
      <c r="AJ76" s="104"/>
      <c r="AK76" s="62"/>
      <c r="AL76" s="62"/>
      <c r="AM76" s="62"/>
      <c r="AN76" s="62"/>
    </row>
    <row r="77" spans="1:40" ht="25.5" x14ac:dyDescent="0.25">
      <c r="A77" s="151" t="s">
        <v>421</v>
      </c>
      <c r="B77" s="152" t="s">
        <v>422</v>
      </c>
      <c r="C77" s="76">
        <v>2933642</v>
      </c>
      <c r="D77" s="76"/>
      <c r="E77" s="76"/>
      <c r="F77" s="76"/>
      <c r="G77" s="76"/>
      <c r="H77" s="76"/>
      <c r="I77" s="76"/>
      <c r="J77" s="76"/>
      <c r="K77" s="78">
        <f>C77+D77+E77+F77+G77+H77+I77+J77</f>
        <v>2933642</v>
      </c>
      <c r="L77" s="76">
        <v>1754027.94</v>
      </c>
      <c r="M77" s="76"/>
      <c r="N77" s="76"/>
      <c r="O77" s="76"/>
      <c r="P77" s="78">
        <f t="shared" si="6"/>
        <v>1754027.94</v>
      </c>
      <c r="Q77" s="76">
        <f t="shared" si="18"/>
        <v>59.790115494664988</v>
      </c>
      <c r="R77" s="76"/>
      <c r="S77" s="76"/>
      <c r="T77" s="78">
        <f t="shared" si="8"/>
        <v>59.790115494664988</v>
      </c>
      <c r="U77" s="104"/>
      <c r="V77" s="104"/>
      <c r="W77" s="104"/>
      <c r="X77" s="104"/>
      <c r="Y77" s="104"/>
      <c r="Z77" s="104"/>
      <c r="AA77" s="104"/>
      <c r="AB77" s="104"/>
      <c r="AC77" s="104"/>
      <c r="AD77" s="104"/>
      <c r="AE77" s="104"/>
      <c r="AF77" s="104"/>
      <c r="AG77" s="104"/>
      <c r="AH77" s="104"/>
      <c r="AI77" s="104"/>
      <c r="AJ77" s="104"/>
      <c r="AK77" s="62"/>
      <c r="AL77" s="62"/>
      <c r="AM77" s="62"/>
      <c r="AN77" s="62"/>
    </row>
    <row r="78" spans="1:40" ht="15" x14ac:dyDescent="0.25">
      <c r="A78" s="153" t="s">
        <v>748</v>
      </c>
      <c r="B78" s="154" t="s">
        <v>746</v>
      </c>
      <c r="C78" s="76">
        <f>C79</f>
        <v>0</v>
      </c>
      <c r="D78" s="76">
        <f t="shared" ref="D78:L78" si="22">D79</f>
        <v>0</v>
      </c>
      <c r="E78" s="76">
        <f t="shared" si="22"/>
        <v>0</v>
      </c>
      <c r="F78" s="76">
        <f t="shared" si="22"/>
        <v>0</v>
      </c>
      <c r="G78" s="76">
        <f t="shared" si="22"/>
        <v>0</v>
      </c>
      <c r="H78" s="76">
        <f t="shared" si="22"/>
        <v>0</v>
      </c>
      <c r="I78" s="76">
        <f t="shared" si="22"/>
        <v>0</v>
      </c>
      <c r="J78" s="76">
        <f t="shared" si="22"/>
        <v>0</v>
      </c>
      <c r="K78" s="76">
        <f t="shared" si="22"/>
        <v>0</v>
      </c>
      <c r="L78" s="76">
        <f t="shared" si="22"/>
        <v>144850.15</v>
      </c>
      <c r="M78" s="76"/>
      <c r="N78" s="76"/>
      <c r="O78" s="76"/>
      <c r="P78" s="78"/>
      <c r="Q78" s="74"/>
      <c r="R78" s="76"/>
      <c r="S78" s="76"/>
      <c r="T78" s="78"/>
      <c r="U78" s="104"/>
      <c r="V78" s="104"/>
      <c r="W78" s="104"/>
      <c r="X78" s="104"/>
      <c r="Y78" s="104"/>
      <c r="Z78" s="104"/>
      <c r="AA78" s="104"/>
      <c r="AB78" s="104"/>
      <c r="AC78" s="104"/>
      <c r="AD78" s="104"/>
      <c r="AE78" s="104"/>
      <c r="AF78" s="104"/>
      <c r="AG78" s="104"/>
      <c r="AH78" s="104"/>
      <c r="AI78" s="104"/>
      <c r="AJ78" s="104"/>
      <c r="AK78" s="62"/>
      <c r="AL78" s="62"/>
      <c r="AM78" s="62"/>
      <c r="AN78" s="62"/>
    </row>
    <row r="79" spans="1:40" ht="15" x14ac:dyDescent="0.25">
      <c r="A79" s="153" t="s">
        <v>749</v>
      </c>
      <c r="B79" s="154" t="s">
        <v>747</v>
      </c>
      <c r="C79" s="76">
        <v>0</v>
      </c>
      <c r="D79" s="76"/>
      <c r="E79" s="76"/>
      <c r="F79" s="76"/>
      <c r="G79" s="76"/>
      <c r="H79" s="76"/>
      <c r="I79" s="76"/>
      <c r="J79" s="76"/>
      <c r="K79" s="78">
        <v>0</v>
      </c>
      <c r="L79" s="148">
        <v>144850.15</v>
      </c>
      <c r="M79" s="76"/>
      <c r="N79" s="76"/>
      <c r="O79" s="76"/>
      <c r="P79" s="78"/>
      <c r="Q79" s="74"/>
      <c r="R79" s="76"/>
      <c r="S79" s="76"/>
      <c r="T79" s="78"/>
      <c r="U79" s="104"/>
      <c r="V79" s="104"/>
      <c r="W79" s="104"/>
      <c r="X79" s="104"/>
      <c r="Y79" s="104"/>
      <c r="Z79" s="104"/>
      <c r="AA79" s="104"/>
      <c r="AB79" s="104"/>
      <c r="AC79" s="104"/>
      <c r="AD79" s="104"/>
      <c r="AE79" s="104"/>
      <c r="AF79" s="104"/>
      <c r="AG79" s="104"/>
      <c r="AH79" s="104"/>
      <c r="AI79" s="104"/>
      <c r="AJ79" s="104"/>
      <c r="AK79" s="62"/>
      <c r="AL79" s="62"/>
      <c r="AM79" s="62"/>
      <c r="AN79" s="62"/>
    </row>
    <row r="80" spans="1:40" ht="34.5" customHeight="1" x14ac:dyDescent="0.25">
      <c r="A80" s="155" t="s">
        <v>423</v>
      </c>
      <c r="B80" s="156" t="s">
        <v>424</v>
      </c>
      <c r="C80" s="77">
        <f>C81+C84</f>
        <v>10000000</v>
      </c>
      <c r="D80" s="77">
        <f>D81+D84</f>
        <v>0</v>
      </c>
      <c r="E80" s="77">
        <f>E81+E84</f>
        <v>0</v>
      </c>
      <c r="F80" s="77">
        <f>F81+F84</f>
        <v>0</v>
      </c>
      <c r="G80" s="77">
        <f>G81+G84</f>
        <v>6290000</v>
      </c>
      <c r="H80" s="77"/>
      <c r="I80" s="77"/>
      <c r="J80" s="77"/>
      <c r="K80" s="77">
        <f t="shared" si="5"/>
        <v>16290000</v>
      </c>
      <c r="L80" s="77">
        <f>L81+L84</f>
        <v>14653541.25</v>
      </c>
      <c r="M80" s="77">
        <f>M81+M84</f>
        <v>0</v>
      </c>
      <c r="N80" s="77"/>
      <c r="O80" s="77"/>
      <c r="P80" s="77">
        <f t="shared" si="6"/>
        <v>14653541.25</v>
      </c>
      <c r="Q80" s="74">
        <f t="shared" si="18"/>
        <v>89.954212707182322</v>
      </c>
      <c r="R80" s="77">
        <f>R81+R84</f>
        <v>0</v>
      </c>
      <c r="S80" s="77"/>
      <c r="T80" s="77">
        <f t="shared" si="8"/>
        <v>89.954212707182322</v>
      </c>
      <c r="U80" s="104"/>
      <c r="V80" s="104"/>
      <c r="W80" s="104"/>
      <c r="X80" s="104"/>
      <c r="Y80" s="104"/>
      <c r="Z80" s="104"/>
      <c r="AA80" s="104"/>
      <c r="AB80" s="104"/>
      <c r="AC80" s="104"/>
      <c r="AD80" s="104"/>
      <c r="AE80" s="104"/>
      <c r="AF80" s="104"/>
      <c r="AG80" s="104"/>
      <c r="AH80" s="104"/>
      <c r="AI80" s="104"/>
      <c r="AJ80" s="104"/>
      <c r="AK80" s="62"/>
      <c r="AL80" s="62"/>
      <c r="AM80" s="62"/>
      <c r="AN80" s="62"/>
    </row>
    <row r="81" spans="1:40" ht="72.75" customHeight="1" x14ac:dyDescent="0.25">
      <c r="A81" s="129" t="s">
        <v>425</v>
      </c>
      <c r="B81" s="68" t="s">
        <v>426</v>
      </c>
      <c r="C81" s="77">
        <f t="shared" ref="C81:F82" si="23">C82</f>
        <v>6000000</v>
      </c>
      <c r="D81" s="77">
        <f t="shared" si="23"/>
        <v>0</v>
      </c>
      <c r="E81" s="77">
        <f t="shared" si="23"/>
        <v>0</v>
      </c>
      <c r="F81" s="77">
        <f t="shared" si="23"/>
        <v>0</v>
      </c>
      <c r="G81" s="77"/>
      <c r="H81" s="77"/>
      <c r="I81" s="77"/>
      <c r="J81" s="77"/>
      <c r="K81" s="77">
        <f t="shared" si="5"/>
        <v>6000000</v>
      </c>
      <c r="L81" s="77">
        <f>L82</f>
        <v>4237474</v>
      </c>
      <c r="M81" s="77">
        <f>M82</f>
        <v>0</v>
      </c>
      <c r="N81" s="77"/>
      <c r="O81" s="77"/>
      <c r="P81" s="77">
        <f t="shared" si="6"/>
        <v>4237474</v>
      </c>
      <c r="Q81" s="74">
        <f t="shared" si="18"/>
        <v>70.624566666666666</v>
      </c>
      <c r="R81" s="77">
        <f>R82</f>
        <v>0</v>
      </c>
      <c r="S81" s="77"/>
      <c r="T81" s="77">
        <f t="shared" si="8"/>
        <v>70.624566666666666</v>
      </c>
      <c r="U81" s="104"/>
      <c r="V81" s="104"/>
      <c r="W81" s="104"/>
      <c r="X81" s="104"/>
      <c r="Y81" s="104"/>
      <c r="Z81" s="104"/>
      <c r="AA81" s="104"/>
      <c r="AB81" s="104"/>
      <c r="AC81" s="104"/>
      <c r="AD81" s="104"/>
      <c r="AE81" s="104"/>
      <c r="AF81" s="104"/>
      <c r="AG81" s="104"/>
      <c r="AH81" s="104"/>
      <c r="AI81" s="104"/>
      <c r="AJ81" s="104"/>
      <c r="AK81" s="62"/>
      <c r="AL81" s="62"/>
      <c r="AM81" s="62"/>
      <c r="AN81" s="62"/>
    </row>
    <row r="82" spans="1:40" ht="84.75" customHeight="1" x14ac:dyDescent="0.25">
      <c r="A82" s="133" t="s">
        <v>427</v>
      </c>
      <c r="B82" s="70" t="s">
        <v>428</v>
      </c>
      <c r="C82" s="76">
        <f t="shared" si="23"/>
        <v>6000000</v>
      </c>
      <c r="D82" s="76"/>
      <c r="E82" s="76"/>
      <c r="F82" s="76"/>
      <c r="G82" s="76"/>
      <c r="H82" s="76"/>
      <c r="I82" s="76"/>
      <c r="J82" s="76"/>
      <c r="K82" s="78">
        <f t="shared" si="5"/>
        <v>6000000</v>
      </c>
      <c r="L82" s="76">
        <f>L83</f>
        <v>4237474</v>
      </c>
      <c r="M82" s="76"/>
      <c r="N82" s="76"/>
      <c r="O82" s="76"/>
      <c r="P82" s="78">
        <f t="shared" si="6"/>
        <v>4237474</v>
      </c>
      <c r="Q82" s="76">
        <f t="shared" si="18"/>
        <v>70.624566666666666</v>
      </c>
      <c r="R82" s="76"/>
      <c r="S82" s="76"/>
      <c r="T82" s="78">
        <f t="shared" si="8"/>
        <v>70.624566666666666</v>
      </c>
      <c r="U82" s="104"/>
      <c r="V82" s="104"/>
      <c r="W82" s="104"/>
      <c r="X82" s="104"/>
      <c r="Y82" s="104"/>
      <c r="Z82" s="104"/>
      <c r="AA82" s="104"/>
      <c r="AB82" s="104"/>
      <c r="AC82" s="104"/>
      <c r="AD82" s="104"/>
      <c r="AE82" s="104"/>
      <c r="AF82" s="104"/>
      <c r="AG82" s="104"/>
      <c r="AH82" s="104"/>
      <c r="AI82" s="104"/>
      <c r="AJ82" s="104"/>
      <c r="AK82" s="62"/>
      <c r="AL82" s="62"/>
      <c r="AM82" s="62"/>
      <c r="AN82" s="62"/>
    </row>
    <row r="83" spans="1:40" ht="81" customHeight="1" x14ac:dyDescent="0.25">
      <c r="A83" s="133" t="s">
        <v>429</v>
      </c>
      <c r="B83" s="70" t="s">
        <v>430</v>
      </c>
      <c r="C83" s="76">
        <v>6000000</v>
      </c>
      <c r="D83" s="76"/>
      <c r="E83" s="76"/>
      <c r="F83" s="76"/>
      <c r="G83" s="76"/>
      <c r="H83" s="76"/>
      <c r="I83" s="76"/>
      <c r="J83" s="76"/>
      <c r="K83" s="78">
        <f t="shared" si="5"/>
        <v>6000000</v>
      </c>
      <c r="L83" s="76">
        <v>4237474</v>
      </c>
      <c r="M83" s="76"/>
      <c r="N83" s="76"/>
      <c r="O83" s="76"/>
      <c r="P83" s="78">
        <f t="shared" si="6"/>
        <v>4237474</v>
      </c>
      <c r="Q83" s="76">
        <f t="shared" si="18"/>
        <v>70.624566666666666</v>
      </c>
      <c r="R83" s="76"/>
      <c r="S83" s="76"/>
      <c r="T83" s="78">
        <f t="shared" si="8"/>
        <v>70.624566666666666</v>
      </c>
      <c r="U83" s="104"/>
      <c r="V83" s="104"/>
      <c r="W83" s="104"/>
      <c r="X83" s="104"/>
      <c r="Y83" s="104"/>
      <c r="Z83" s="104"/>
      <c r="AA83" s="104"/>
      <c r="AB83" s="104"/>
      <c r="AC83" s="104"/>
      <c r="AD83" s="104"/>
      <c r="AE83" s="104"/>
      <c r="AF83" s="104"/>
      <c r="AG83" s="104"/>
      <c r="AH83" s="104"/>
      <c r="AI83" s="104"/>
      <c r="AJ83" s="104"/>
      <c r="AK83" s="62"/>
      <c r="AL83" s="62"/>
      <c r="AM83" s="62"/>
      <c r="AN83" s="62"/>
    </row>
    <row r="84" spans="1:40" ht="25.5" x14ac:dyDescent="0.25">
      <c r="A84" s="129" t="s">
        <v>431</v>
      </c>
      <c r="B84" s="68" t="s">
        <v>432</v>
      </c>
      <c r="C84" s="74">
        <f t="shared" ref="C84:F85" si="24">C85</f>
        <v>4000000</v>
      </c>
      <c r="D84" s="74">
        <f t="shared" si="24"/>
        <v>0</v>
      </c>
      <c r="E84" s="74">
        <f t="shared" si="24"/>
        <v>0</v>
      </c>
      <c r="F84" s="74">
        <f t="shared" si="24"/>
        <v>0</v>
      </c>
      <c r="G84" s="74">
        <f>G85</f>
        <v>6290000</v>
      </c>
      <c r="H84" s="74"/>
      <c r="I84" s="74"/>
      <c r="J84" s="74"/>
      <c r="K84" s="77">
        <f t="shared" si="5"/>
        <v>10290000</v>
      </c>
      <c r="L84" s="74">
        <f t="shared" ref="L84:M85" si="25">L85</f>
        <v>10416067.25</v>
      </c>
      <c r="M84" s="74">
        <f t="shared" si="25"/>
        <v>0</v>
      </c>
      <c r="N84" s="74"/>
      <c r="O84" s="74"/>
      <c r="P84" s="77">
        <f t="shared" si="6"/>
        <v>10416067.25</v>
      </c>
      <c r="Q84" s="74">
        <f t="shared" si="18"/>
        <v>101.2251433430515</v>
      </c>
      <c r="R84" s="74">
        <f>R85</f>
        <v>0</v>
      </c>
      <c r="S84" s="74"/>
      <c r="T84" s="77">
        <f t="shared" si="8"/>
        <v>101.2251433430515</v>
      </c>
      <c r="U84" s="104"/>
      <c r="V84" s="104"/>
      <c r="W84" s="104"/>
      <c r="X84" s="104"/>
      <c r="Y84" s="104"/>
      <c r="Z84" s="104"/>
      <c r="AA84" s="104"/>
      <c r="AB84" s="104"/>
      <c r="AC84" s="104"/>
      <c r="AD84" s="104"/>
      <c r="AE84" s="104"/>
      <c r="AF84" s="104"/>
      <c r="AG84" s="104"/>
      <c r="AH84" s="104"/>
      <c r="AI84" s="104"/>
      <c r="AJ84" s="104"/>
      <c r="AK84" s="62"/>
      <c r="AL84" s="62"/>
      <c r="AM84" s="62"/>
      <c r="AN84" s="62"/>
    </row>
    <row r="85" spans="1:40" ht="38.25" customHeight="1" x14ac:dyDescent="0.25">
      <c r="A85" s="129" t="s">
        <v>433</v>
      </c>
      <c r="B85" s="68" t="s">
        <v>434</v>
      </c>
      <c r="C85" s="74">
        <f t="shared" si="24"/>
        <v>4000000</v>
      </c>
      <c r="D85" s="74">
        <f t="shared" si="24"/>
        <v>0</v>
      </c>
      <c r="E85" s="74">
        <f t="shared" si="24"/>
        <v>0</v>
      </c>
      <c r="F85" s="74">
        <f t="shared" si="24"/>
        <v>0</v>
      </c>
      <c r="G85" s="74">
        <f>G86</f>
        <v>6290000</v>
      </c>
      <c r="H85" s="74"/>
      <c r="I85" s="74"/>
      <c r="J85" s="74"/>
      <c r="K85" s="77">
        <f t="shared" si="5"/>
        <v>10290000</v>
      </c>
      <c r="L85" s="74">
        <f t="shared" si="25"/>
        <v>10416067.25</v>
      </c>
      <c r="M85" s="74">
        <f t="shared" si="25"/>
        <v>0</v>
      </c>
      <c r="N85" s="74"/>
      <c r="O85" s="74"/>
      <c r="P85" s="77">
        <f t="shared" si="6"/>
        <v>10416067.25</v>
      </c>
      <c r="Q85" s="74">
        <f t="shared" si="18"/>
        <v>101.2251433430515</v>
      </c>
      <c r="R85" s="74">
        <f>R86</f>
        <v>0</v>
      </c>
      <c r="S85" s="74"/>
      <c r="T85" s="77">
        <f t="shared" si="8"/>
        <v>101.2251433430515</v>
      </c>
      <c r="U85" s="104"/>
      <c r="V85" s="104"/>
      <c r="W85" s="104"/>
      <c r="X85" s="104"/>
      <c r="Y85" s="104"/>
      <c r="Z85" s="104"/>
      <c r="AA85" s="104"/>
      <c r="AB85" s="104"/>
      <c r="AC85" s="104"/>
      <c r="AD85" s="104"/>
      <c r="AE85" s="104"/>
      <c r="AF85" s="104"/>
      <c r="AG85" s="104"/>
      <c r="AH85" s="104"/>
      <c r="AI85" s="104"/>
      <c r="AJ85" s="104"/>
      <c r="AK85" s="62"/>
      <c r="AL85" s="62"/>
      <c r="AM85" s="62"/>
      <c r="AN85" s="62"/>
    </row>
    <row r="86" spans="1:40" ht="38.25" x14ac:dyDescent="0.25">
      <c r="A86" s="133" t="s">
        <v>435</v>
      </c>
      <c r="B86" s="70" t="s">
        <v>436</v>
      </c>
      <c r="C86" s="76">
        <v>4000000</v>
      </c>
      <c r="D86" s="76"/>
      <c r="E86" s="76"/>
      <c r="F86" s="76"/>
      <c r="G86" s="76">
        <v>6290000</v>
      </c>
      <c r="H86" s="76"/>
      <c r="I86" s="76"/>
      <c r="J86" s="76"/>
      <c r="K86" s="78">
        <f t="shared" si="5"/>
        <v>10290000</v>
      </c>
      <c r="L86" s="76">
        <v>10416067.25</v>
      </c>
      <c r="M86" s="76"/>
      <c r="N86" s="76"/>
      <c r="O86" s="76"/>
      <c r="P86" s="78">
        <f t="shared" si="6"/>
        <v>10416067.25</v>
      </c>
      <c r="Q86" s="76">
        <f t="shared" si="18"/>
        <v>101.2251433430515</v>
      </c>
      <c r="R86" s="76"/>
      <c r="S86" s="76"/>
      <c r="T86" s="78">
        <f t="shared" ref="T86:T158" si="26">Q86+R86+S86</f>
        <v>101.2251433430515</v>
      </c>
      <c r="U86" s="104"/>
      <c r="V86" s="104"/>
      <c r="W86" s="104"/>
      <c r="X86" s="104"/>
      <c r="Y86" s="104"/>
      <c r="Z86" s="104"/>
      <c r="AA86" s="104"/>
      <c r="AB86" s="104"/>
      <c r="AC86" s="104"/>
      <c r="AD86" s="104"/>
      <c r="AE86" s="104"/>
      <c r="AF86" s="104"/>
      <c r="AG86" s="104"/>
      <c r="AH86" s="104"/>
      <c r="AI86" s="104"/>
      <c r="AJ86" s="104"/>
      <c r="AK86" s="62"/>
      <c r="AL86" s="62"/>
      <c r="AM86" s="62"/>
      <c r="AN86" s="62"/>
    </row>
    <row r="87" spans="1:40" ht="20.25" customHeight="1" x14ac:dyDescent="0.25">
      <c r="A87" s="129" t="s">
        <v>650</v>
      </c>
      <c r="B87" s="68" t="s">
        <v>651</v>
      </c>
      <c r="C87" s="74">
        <f t="shared" ref="C87:F88" si="27">C88</f>
        <v>302400</v>
      </c>
      <c r="D87" s="74">
        <f t="shared" si="27"/>
        <v>0</v>
      </c>
      <c r="E87" s="74">
        <f t="shared" si="27"/>
        <v>0</v>
      </c>
      <c r="F87" s="74">
        <f t="shared" si="27"/>
        <v>0</v>
      </c>
      <c r="G87" s="76"/>
      <c r="H87" s="76"/>
      <c r="I87" s="76"/>
      <c r="J87" s="76"/>
      <c r="K87" s="77">
        <f t="shared" ref="K87:L158" si="28">C87+D87+E87+F87+G87+H87+I87+J87</f>
        <v>302400</v>
      </c>
      <c r="L87" s="74">
        <f>L88</f>
        <v>302493.96000000002</v>
      </c>
      <c r="M87" s="74">
        <f>M88</f>
        <v>0</v>
      </c>
      <c r="N87" s="74">
        <v>0</v>
      </c>
      <c r="O87" s="74">
        <v>0</v>
      </c>
      <c r="P87" s="74">
        <f>L87+M87+N87+O87</f>
        <v>302493.96000000002</v>
      </c>
      <c r="Q87" s="74">
        <f t="shared" si="18"/>
        <v>100.03107142857144</v>
      </c>
      <c r="R87" s="74">
        <f>R88</f>
        <v>0</v>
      </c>
      <c r="S87" s="74"/>
      <c r="T87" s="77">
        <f t="shared" si="26"/>
        <v>100.03107142857144</v>
      </c>
      <c r="U87" s="104"/>
      <c r="V87" s="104"/>
      <c r="W87" s="104"/>
      <c r="X87" s="104"/>
      <c r="Y87" s="104"/>
      <c r="Z87" s="104"/>
      <c r="AA87" s="104"/>
      <c r="AB87" s="104"/>
      <c r="AC87" s="104"/>
      <c r="AD87" s="104"/>
      <c r="AE87" s="104"/>
      <c r="AF87" s="104"/>
      <c r="AG87" s="104"/>
      <c r="AH87" s="104"/>
      <c r="AI87" s="104"/>
      <c r="AJ87" s="104"/>
      <c r="AK87" s="62"/>
      <c r="AL87" s="62"/>
      <c r="AM87" s="62"/>
      <c r="AN87" s="62"/>
    </row>
    <row r="88" spans="1:40" ht="45" customHeight="1" x14ac:dyDescent="0.25">
      <c r="A88" s="129" t="s">
        <v>652</v>
      </c>
      <c r="B88" s="68" t="s">
        <v>653</v>
      </c>
      <c r="C88" s="74">
        <f t="shared" si="27"/>
        <v>302400</v>
      </c>
      <c r="D88" s="74">
        <f t="shared" si="27"/>
        <v>0</v>
      </c>
      <c r="E88" s="74">
        <f t="shared" si="27"/>
        <v>0</v>
      </c>
      <c r="F88" s="74">
        <f t="shared" si="27"/>
        <v>0</v>
      </c>
      <c r="G88" s="76"/>
      <c r="H88" s="76"/>
      <c r="I88" s="76"/>
      <c r="J88" s="76"/>
      <c r="K88" s="77">
        <f t="shared" si="28"/>
        <v>302400</v>
      </c>
      <c r="L88" s="74">
        <f>L89</f>
        <v>302493.96000000002</v>
      </c>
      <c r="M88" s="74">
        <f>M89</f>
        <v>0</v>
      </c>
      <c r="N88" s="74">
        <v>0</v>
      </c>
      <c r="O88" s="74">
        <v>0</v>
      </c>
      <c r="P88" s="76">
        <f t="shared" ref="P88:P89" si="29">L88+M88+N88+O88</f>
        <v>302493.96000000002</v>
      </c>
      <c r="Q88" s="74">
        <f t="shared" si="18"/>
        <v>100.03107142857144</v>
      </c>
      <c r="R88" s="74">
        <f>R89</f>
        <v>0</v>
      </c>
      <c r="S88" s="74"/>
      <c r="T88" s="77">
        <f t="shared" si="26"/>
        <v>100.03107142857144</v>
      </c>
      <c r="U88" s="104"/>
      <c r="V88" s="104"/>
      <c r="W88" s="104"/>
      <c r="X88" s="104"/>
      <c r="Y88" s="104"/>
      <c r="Z88" s="104"/>
      <c r="AA88" s="104"/>
      <c r="AB88" s="104"/>
      <c r="AC88" s="104"/>
      <c r="AD88" s="104"/>
      <c r="AE88" s="104"/>
      <c r="AF88" s="104"/>
      <c r="AG88" s="104"/>
      <c r="AH88" s="104"/>
      <c r="AI88" s="104"/>
      <c r="AJ88" s="104"/>
      <c r="AK88" s="62"/>
      <c r="AL88" s="62"/>
      <c r="AM88" s="62"/>
      <c r="AN88" s="62"/>
    </row>
    <row r="89" spans="1:40" ht="42.75" customHeight="1" x14ac:dyDescent="0.25">
      <c r="A89" s="133" t="s">
        <v>655</v>
      </c>
      <c r="B89" s="70" t="s">
        <v>654</v>
      </c>
      <c r="C89" s="76">
        <v>302400</v>
      </c>
      <c r="D89" s="76"/>
      <c r="E89" s="76"/>
      <c r="F89" s="76"/>
      <c r="G89" s="76"/>
      <c r="H89" s="76"/>
      <c r="I89" s="76"/>
      <c r="J89" s="76"/>
      <c r="K89" s="78">
        <f>C89</f>
        <v>302400</v>
      </c>
      <c r="L89" s="76">
        <v>302493.96000000002</v>
      </c>
      <c r="M89" s="76"/>
      <c r="N89" s="76"/>
      <c r="O89" s="76"/>
      <c r="P89" s="76">
        <f t="shared" si="29"/>
        <v>302493.96000000002</v>
      </c>
      <c r="Q89" s="76">
        <f t="shared" si="18"/>
        <v>100.03107142857144</v>
      </c>
      <c r="R89" s="76"/>
      <c r="S89" s="76"/>
      <c r="T89" s="78">
        <f t="shared" si="26"/>
        <v>100.03107142857144</v>
      </c>
      <c r="U89" s="104"/>
      <c r="V89" s="104"/>
      <c r="W89" s="104"/>
      <c r="X89" s="104"/>
      <c r="Y89" s="104"/>
      <c r="Z89" s="104"/>
      <c r="AA89" s="104"/>
      <c r="AB89" s="104"/>
      <c r="AC89" s="104"/>
      <c r="AD89" s="104"/>
      <c r="AE89" s="104"/>
      <c r="AF89" s="104"/>
      <c r="AG89" s="104"/>
      <c r="AH89" s="104"/>
      <c r="AI89" s="104"/>
      <c r="AJ89" s="104"/>
      <c r="AK89" s="62"/>
      <c r="AL89" s="62"/>
      <c r="AM89" s="62"/>
      <c r="AN89" s="62"/>
    </row>
    <row r="90" spans="1:40" ht="18.75" customHeight="1" x14ac:dyDescent="0.25">
      <c r="A90" s="129" t="s">
        <v>437</v>
      </c>
      <c r="B90" s="68" t="s">
        <v>438</v>
      </c>
      <c r="C90" s="74">
        <f>C91+C115+C117+C122+C128</f>
        <v>2100000</v>
      </c>
      <c r="D90" s="74">
        <f>D91+D115+D117+D122+D128</f>
        <v>0</v>
      </c>
      <c r="E90" s="74">
        <f>E91+E115+E117+E122+E128</f>
        <v>0</v>
      </c>
      <c r="F90" s="74">
        <f>F91+F115+F117+F122+F128</f>
        <v>0</v>
      </c>
      <c r="G90" s="74"/>
      <c r="H90" s="74"/>
      <c r="I90" s="74"/>
      <c r="J90" s="74"/>
      <c r="K90" s="77">
        <f t="shared" si="28"/>
        <v>2100000</v>
      </c>
      <c r="L90" s="74">
        <f>L91+L115+L117+L119+L122+L128</f>
        <v>2679451.66</v>
      </c>
      <c r="M90" s="74">
        <f>M91+M115+M117+M122+M128</f>
        <v>0</v>
      </c>
      <c r="N90" s="74"/>
      <c r="O90" s="74"/>
      <c r="P90" s="77">
        <f t="shared" ref="P90:P158" si="30">L90+M90+N90+O90</f>
        <v>2679451.66</v>
      </c>
      <c r="Q90" s="74">
        <f t="shared" si="18"/>
        <v>127.59293619047621</v>
      </c>
      <c r="R90" s="74">
        <f>R91+R117+R122+R128</f>
        <v>0</v>
      </c>
      <c r="S90" s="74"/>
      <c r="T90" s="77">
        <f t="shared" si="26"/>
        <v>127.59293619047621</v>
      </c>
      <c r="U90" s="105"/>
      <c r="V90" s="104"/>
      <c r="W90" s="104"/>
      <c r="X90" s="104"/>
      <c r="Y90" s="104"/>
      <c r="Z90" s="104"/>
      <c r="AA90" s="104"/>
      <c r="AB90" s="104"/>
      <c r="AC90" s="104"/>
      <c r="AD90" s="104"/>
      <c r="AE90" s="104"/>
      <c r="AF90" s="104"/>
      <c r="AG90" s="104"/>
      <c r="AH90" s="104"/>
      <c r="AI90" s="104"/>
      <c r="AJ90" s="104"/>
      <c r="AK90" s="62"/>
      <c r="AL90" s="62"/>
      <c r="AM90" s="62"/>
      <c r="AN90" s="62"/>
    </row>
    <row r="91" spans="1:40" ht="44.25" customHeight="1" x14ac:dyDescent="0.25">
      <c r="A91" s="157" t="s">
        <v>541</v>
      </c>
      <c r="B91" s="158" t="s">
        <v>542</v>
      </c>
      <c r="C91" s="77">
        <f>C92+C94+C96+C98+C100+C102+C105+C109+C111+C113</f>
        <v>893500</v>
      </c>
      <c r="D91" s="77">
        <f>D92+D94+D96+D98+D100+D102+D105+D109+D111+D113</f>
        <v>0</v>
      </c>
      <c r="E91" s="77">
        <f>E92+E94+E96+E98+E100+E102+E105+E109+E111+E113</f>
        <v>0</v>
      </c>
      <c r="F91" s="77">
        <f>F92+F94+F96+F98+F100+F102+F105+F109+F111+F113</f>
        <v>0</v>
      </c>
      <c r="G91" s="77"/>
      <c r="H91" s="77"/>
      <c r="I91" s="77"/>
      <c r="J91" s="77"/>
      <c r="K91" s="77">
        <f t="shared" si="28"/>
        <v>893500</v>
      </c>
      <c r="L91" s="77">
        <f>L92+L94+L96+L98+L100+L102+L105+L109+L111+L113</f>
        <v>980745.67999999993</v>
      </c>
      <c r="M91" s="77">
        <f>M92+M94+M96+M98+M100+M102+M105+M109+M111+M113</f>
        <v>0</v>
      </c>
      <c r="N91" s="77"/>
      <c r="O91" s="77"/>
      <c r="P91" s="77">
        <f t="shared" si="30"/>
        <v>980745.67999999993</v>
      </c>
      <c r="Q91" s="74">
        <f t="shared" si="18"/>
        <v>109.7644857302742</v>
      </c>
      <c r="R91" s="77">
        <f>R92+R94+R96+R98+R100+R102+R105+R109+R111+R113+R115</f>
        <v>0</v>
      </c>
      <c r="S91" s="77"/>
      <c r="T91" s="77">
        <f t="shared" si="26"/>
        <v>109.7644857302742</v>
      </c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62"/>
      <c r="AL91" s="62"/>
      <c r="AM91" s="62"/>
      <c r="AN91" s="62"/>
    </row>
    <row r="92" spans="1:40" ht="72.75" customHeight="1" x14ac:dyDescent="0.25">
      <c r="A92" s="157" t="s">
        <v>575</v>
      </c>
      <c r="B92" s="158" t="s">
        <v>576</v>
      </c>
      <c r="C92" s="75">
        <f>C93</f>
        <v>57250</v>
      </c>
      <c r="D92" s="75">
        <f>D93</f>
        <v>0</v>
      </c>
      <c r="E92" s="75">
        <f>E93</f>
        <v>0</v>
      </c>
      <c r="F92" s="75">
        <f>F93</f>
        <v>0</v>
      </c>
      <c r="G92" s="75"/>
      <c r="H92" s="75"/>
      <c r="I92" s="75"/>
      <c r="J92" s="75"/>
      <c r="K92" s="77">
        <f t="shared" si="28"/>
        <v>57250</v>
      </c>
      <c r="L92" s="75">
        <f>L93</f>
        <v>15781.51</v>
      </c>
      <c r="M92" s="75">
        <f>M93</f>
        <v>0</v>
      </c>
      <c r="N92" s="75"/>
      <c r="O92" s="75"/>
      <c r="P92" s="77">
        <f t="shared" si="30"/>
        <v>15781.51</v>
      </c>
      <c r="Q92" s="74">
        <f t="shared" si="18"/>
        <v>27.565956331877729</v>
      </c>
      <c r="R92" s="75">
        <f>R93</f>
        <v>0</v>
      </c>
      <c r="S92" s="75"/>
      <c r="T92" s="77">
        <f t="shared" si="26"/>
        <v>27.565956331877729</v>
      </c>
      <c r="U92" s="104"/>
      <c r="V92" s="104"/>
      <c r="W92" s="104"/>
      <c r="X92" s="104"/>
      <c r="Y92" s="104"/>
      <c r="Z92" s="104"/>
      <c r="AA92" s="104"/>
      <c r="AB92" s="104"/>
      <c r="AC92" s="104"/>
      <c r="AD92" s="104"/>
      <c r="AE92" s="104"/>
      <c r="AF92" s="104"/>
      <c r="AG92" s="104"/>
      <c r="AH92" s="104"/>
      <c r="AI92" s="104"/>
      <c r="AJ92" s="104"/>
      <c r="AK92" s="62"/>
      <c r="AL92" s="62"/>
      <c r="AM92" s="62"/>
      <c r="AN92" s="62"/>
    </row>
    <row r="93" spans="1:40" ht="72.75" customHeight="1" x14ac:dyDescent="0.25">
      <c r="A93" s="159" t="s">
        <v>573</v>
      </c>
      <c r="B93" s="160" t="s">
        <v>574</v>
      </c>
      <c r="C93" s="79">
        <v>57250</v>
      </c>
      <c r="D93" s="79"/>
      <c r="E93" s="79"/>
      <c r="F93" s="79"/>
      <c r="G93" s="79"/>
      <c r="H93" s="79"/>
      <c r="I93" s="79"/>
      <c r="J93" s="79"/>
      <c r="K93" s="78">
        <f t="shared" si="28"/>
        <v>57250</v>
      </c>
      <c r="L93" s="79">
        <v>15781.51</v>
      </c>
      <c r="M93" s="79"/>
      <c r="N93" s="79"/>
      <c r="O93" s="79"/>
      <c r="P93" s="78">
        <f t="shared" si="30"/>
        <v>15781.51</v>
      </c>
      <c r="Q93" s="76">
        <f t="shared" si="18"/>
        <v>27.565956331877729</v>
      </c>
      <c r="R93" s="79"/>
      <c r="S93" s="79"/>
      <c r="T93" s="78">
        <f t="shared" si="26"/>
        <v>27.565956331877729</v>
      </c>
      <c r="U93" s="105"/>
      <c r="V93" s="104"/>
      <c r="W93" s="104"/>
      <c r="X93" s="104"/>
      <c r="Y93" s="104"/>
      <c r="Z93" s="104"/>
      <c r="AA93" s="104"/>
      <c r="AB93" s="104"/>
      <c r="AC93" s="104"/>
      <c r="AD93" s="104"/>
      <c r="AE93" s="104"/>
      <c r="AF93" s="104"/>
      <c r="AG93" s="104"/>
      <c r="AH93" s="104"/>
      <c r="AI93" s="104"/>
      <c r="AJ93" s="104"/>
      <c r="AK93" s="62"/>
      <c r="AL93" s="62"/>
      <c r="AM93" s="62"/>
      <c r="AN93" s="62"/>
    </row>
    <row r="94" spans="1:40" ht="75" customHeight="1" x14ac:dyDescent="0.25">
      <c r="A94" s="157" t="s">
        <v>571</v>
      </c>
      <c r="B94" s="158" t="s">
        <v>572</v>
      </c>
      <c r="C94" s="75">
        <f>C95</f>
        <v>118000</v>
      </c>
      <c r="D94" s="75">
        <f>D95</f>
        <v>0</v>
      </c>
      <c r="E94" s="75">
        <f>E95</f>
        <v>0</v>
      </c>
      <c r="F94" s="75">
        <f>F95</f>
        <v>0</v>
      </c>
      <c r="G94" s="75"/>
      <c r="H94" s="75"/>
      <c r="I94" s="75"/>
      <c r="J94" s="75"/>
      <c r="K94" s="77">
        <f t="shared" si="28"/>
        <v>118000</v>
      </c>
      <c r="L94" s="75">
        <f>L95</f>
        <v>83348.92</v>
      </c>
      <c r="M94" s="75">
        <f>M95</f>
        <v>0</v>
      </c>
      <c r="N94" s="75"/>
      <c r="O94" s="75"/>
      <c r="P94" s="77">
        <f t="shared" si="30"/>
        <v>83348.92</v>
      </c>
      <c r="Q94" s="74">
        <f t="shared" si="18"/>
        <v>70.634677966101691</v>
      </c>
      <c r="R94" s="75">
        <f>R95</f>
        <v>0</v>
      </c>
      <c r="S94" s="75"/>
      <c r="T94" s="77">
        <f t="shared" si="26"/>
        <v>70.634677966101691</v>
      </c>
      <c r="U94" s="104"/>
      <c r="V94" s="104"/>
      <c r="W94" s="104"/>
      <c r="X94" s="104"/>
      <c r="Y94" s="104"/>
      <c r="Z94" s="104"/>
      <c r="AA94" s="104"/>
      <c r="AB94" s="104"/>
      <c r="AC94" s="104"/>
      <c r="AD94" s="104"/>
      <c r="AE94" s="104"/>
      <c r="AF94" s="104"/>
      <c r="AG94" s="104"/>
      <c r="AH94" s="104"/>
      <c r="AI94" s="104"/>
      <c r="AJ94" s="104"/>
      <c r="AK94" s="62"/>
      <c r="AL94" s="62"/>
      <c r="AM94" s="62"/>
      <c r="AN94" s="62"/>
    </row>
    <row r="95" spans="1:40" ht="86.25" customHeight="1" x14ac:dyDescent="0.25">
      <c r="A95" s="159" t="s">
        <v>569</v>
      </c>
      <c r="B95" s="107" t="s">
        <v>570</v>
      </c>
      <c r="C95" s="79">
        <v>118000</v>
      </c>
      <c r="D95" s="79"/>
      <c r="E95" s="79"/>
      <c r="F95" s="79"/>
      <c r="G95" s="79"/>
      <c r="H95" s="79"/>
      <c r="I95" s="79"/>
      <c r="J95" s="79"/>
      <c r="K95" s="78">
        <f t="shared" si="28"/>
        <v>118000</v>
      </c>
      <c r="L95" s="79">
        <v>83348.92</v>
      </c>
      <c r="M95" s="79"/>
      <c r="N95" s="79"/>
      <c r="O95" s="79"/>
      <c r="P95" s="78">
        <f t="shared" si="30"/>
        <v>83348.92</v>
      </c>
      <c r="Q95" s="76">
        <f t="shared" si="18"/>
        <v>70.634677966101691</v>
      </c>
      <c r="R95" s="79"/>
      <c r="S95" s="79"/>
      <c r="T95" s="78">
        <f t="shared" si="26"/>
        <v>70.634677966101691</v>
      </c>
      <c r="U95" s="105"/>
      <c r="V95" s="104"/>
      <c r="W95" s="104"/>
      <c r="X95" s="104"/>
      <c r="Y95" s="104"/>
      <c r="Z95" s="104"/>
      <c r="AA95" s="104"/>
      <c r="AB95" s="104"/>
      <c r="AC95" s="104"/>
      <c r="AD95" s="104"/>
      <c r="AE95" s="104"/>
      <c r="AF95" s="104"/>
      <c r="AG95" s="104"/>
      <c r="AH95" s="104"/>
      <c r="AI95" s="104"/>
      <c r="AJ95" s="104"/>
      <c r="AK95" s="62"/>
      <c r="AL95" s="62"/>
      <c r="AM95" s="62"/>
      <c r="AN95" s="62"/>
    </row>
    <row r="96" spans="1:40" ht="60" customHeight="1" x14ac:dyDescent="0.25">
      <c r="A96" s="157" t="s">
        <v>567</v>
      </c>
      <c r="B96" s="158" t="s">
        <v>568</v>
      </c>
      <c r="C96" s="75">
        <f>C97</f>
        <v>133500</v>
      </c>
      <c r="D96" s="75">
        <f>D97</f>
        <v>0</v>
      </c>
      <c r="E96" s="75">
        <f>E97</f>
        <v>0</v>
      </c>
      <c r="F96" s="75">
        <f>F97</f>
        <v>0</v>
      </c>
      <c r="G96" s="75"/>
      <c r="H96" s="75"/>
      <c r="I96" s="75"/>
      <c r="J96" s="75"/>
      <c r="K96" s="77">
        <f t="shared" si="28"/>
        <v>133500</v>
      </c>
      <c r="L96" s="75">
        <f>L97</f>
        <v>205152.63</v>
      </c>
      <c r="M96" s="75">
        <f>M97</f>
        <v>0</v>
      </c>
      <c r="N96" s="75"/>
      <c r="O96" s="75"/>
      <c r="P96" s="77">
        <f t="shared" si="30"/>
        <v>205152.63</v>
      </c>
      <c r="Q96" s="74">
        <f t="shared" si="18"/>
        <v>153.67238202247191</v>
      </c>
      <c r="R96" s="75">
        <f>R97</f>
        <v>0</v>
      </c>
      <c r="S96" s="75"/>
      <c r="T96" s="77">
        <f t="shared" si="26"/>
        <v>153.67238202247191</v>
      </c>
      <c r="U96" s="104"/>
      <c r="V96" s="104"/>
      <c r="W96" s="104"/>
      <c r="X96" s="104"/>
      <c r="Y96" s="104"/>
      <c r="Z96" s="104"/>
      <c r="AA96" s="104"/>
      <c r="AB96" s="104"/>
      <c r="AC96" s="104"/>
      <c r="AD96" s="104"/>
      <c r="AE96" s="104"/>
      <c r="AF96" s="104"/>
      <c r="AG96" s="104"/>
      <c r="AH96" s="104"/>
      <c r="AI96" s="104"/>
      <c r="AJ96" s="104"/>
      <c r="AK96" s="62"/>
      <c r="AL96" s="62"/>
      <c r="AM96" s="62"/>
      <c r="AN96" s="62"/>
    </row>
    <row r="97" spans="1:40" ht="71.25" customHeight="1" x14ac:dyDescent="0.25">
      <c r="A97" s="159" t="s">
        <v>565</v>
      </c>
      <c r="B97" s="160" t="s">
        <v>566</v>
      </c>
      <c r="C97" s="79">
        <v>133500</v>
      </c>
      <c r="D97" s="79"/>
      <c r="E97" s="79"/>
      <c r="F97" s="79"/>
      <c r="G97" s="79"/>
      <c r="H97" s="79"/>
      <c r="I97" s="79"/>
      <c r="J97" s="79"/>
      <c r="K97" s="78">
        <f t="shared" si="28"/>
        <v>133500</v>
      </c>
      <c r="L97" s="79">
        <v>205152.63</v>
      </c>
      <c r="M97" s="79"/>
      <c r="N97" s="79"/>
      <c r="O97" s="79"/>
      <c r="P97" s="99">
        <f t="shared" si="30"/>
        <v>205152.63</v>
      </c>
      <c r="Q97" s="76">
        <f t="shared" si="18"/>
        <v>153.67238202247191</v>
      </c>
      <c r="R97" s="79"/>
      <c r="S97" s="79"/>
      <c r="T97" s="78">
        <f t="shared" si="26"/>
        <v>153.67238202247191</v>
      </c>
      <c r="U97" s="105"/>
      <c r="V97" s="104"/>
      <c r="W97" s="104"/>
      <c r="X97" s="104"/>
      <c r="Y97" s="104"/>
      <c r="Z97" s="104"/>
      <c r="AA97" s="104"/>
      <c r="AB97" s="104"/>
      <c r="AC97" s="104"/>
      <c r="AD97" s="104"/>
      <c r="AE97" s="104"/>
      <c r="AF97" s="104"/>
      <c r="AG97" s="104"/>
      <c r="AH97" s="104"/>
      <c r="AI97" s="104"/>
      <c r="AJ97" s="104"/>
      <c r="AK97" s="62"/>
      <c r="AL97" s="62"/>
      <c r="AM97" s="62"/>
      <c r="AN97" s="62"/>
    </row>
    <row r="98" spans="1:40" ht="58.5" customHeight="1" x14ac:dyDescent="0.25">
      <c r="A98" s="157" t="s">
        <v>666</v>
      </c>
      <c r="B98" s="158" t="s">
        <v>663</v>
      </c>
      <c r="C98" s="75">
        <f>C99</f>
        <v>2000</v>
      </c>
      <c r="D98" s="75">
        <f>D99</f>
        <v>0</v>
      </c>
      <c r="E98" s="75">
        <f>E99</f>
        <v>0</v>
      </c>
      <c r="F98" s="75">
        <f>F99</f>
        <v>0</v>
      </c>
      <c r="G98" s="75"/>
      <c r="H98" s="75"/>
      <c r="I98" s="75"/>
      <c r="J98" s="75"/>
      <c r="K98" s="77">
        <f t="shared" si="28"/>
        <v>2000</v>
      </c>
      <c r="L98" s="75">
        <f>L99</f>
        <v>0</v>
      </c>
      <c r="M98" s="75">
        <f>M99</f>
        <v>0</v>
      </c>
      <c r="N98" s="75"/>
      <c r="O98" s="75"/>
      <c r="P98" s="99">
        <f t="shared" si="30"/>
        <v>0</v>
      </c>
      <c r="Q98" s="74">
        <f t="shared" si="18"/>
        <v>0</v>
      </c>
      <c r="R98" s="75">
        <f>R99</f>
        <v>0</v>
      </c>
      <c r="S98" s="79"/>
      <c r="T98" s="77">
        <f t="shared" si="26"/>
        <v>0</v>
      </c>
      <c r="U98" s="104"/>
      <c r="V98" s="104"/>
      <c r="W98" s="104"/>
      <c r="X98" s="104"/>
      <c r="Y98" s="104"/>
      <c r="Z98" s="104"/>
      <c r="AA98" s="104"/>
      <c r="AB98" s="104"/>
      <c r="AC98" s="104"/>
      <c r="AD98" s="104"/>
      <c r="AE98" s="104"/>
      <c r="AF98" s="104"/>
      <c r="AG98" s="104"/>
      <c r="AH98" s="104"/>
      <c r="AI98" s="104"/>
      <c r="AJ98" s="104"/>
      <c r="AK98" s="62"/>
      <c r="AL98" s="62"/>
      <c r="AM98" s="62"/>
      <c r="AN98" s="62"/>
    </row>
    <row r="99" spans="1:40" ht="71.25" customHeight="1" x14ac:dyDescent="0.25">
      <c r="A99" s="159" t="s">
        <v>661</v>
      </c>
      <c r="B99" s="160" t="s">
        <v>662</v>
      </c>
      <c r="C99" s="79">
        <v>2000</v>
      </c>
      <c r="D99" s="79"/>
      <c r="E99" s="79"/>
      <c r="F99" s="79"/>
      <c r="G99" s="79"/>
      <c r="H99" s="79"/>
      <c r="I99" s="79"/>
      <c r="J99" s="79"/>
      <c r="K99" s="78">
        <f t="shared" si="28"/>
        <v>2000</v>
      </c>
      <c r="L99" s="79">
        <v>0</v>
      </c>
      <c r="M99" s="79"/>
      <c r="N99" s="79"/>
      <c r="O99" s="79"/>
      <c r="P99" s="100">
        <f t="shared" si="30"/>
        <v>0</v>
      </c>
      <c r="Q99" s="76">
        <f t="shared" si="18"/>
        <v>0</v>
      </c>
      <c r="R99" s="79"/>
      <c r="S99" s="79"/>
      <c r="T99" s="78">
        <f t="shared" si="26"/>
        <v>0</v>
      </c>
      <c r="U99" s="105"/>
      <c r="V99" s="104"/>
      <c r="W99" s="104"/>
      <c r="X99" s="104"/>
      <c r="Y99" s="104"/>
      <c r="Z99" s="104"/>
      <c r="AA99" s="104"/>
      <c r="AB99" s="104"/>
      <c r="AC99" s="104"/>
      <c r="AD99" s="104"/>
      <c r="AE99" s="104"/>
      <c r="AF99" s="104"/>
      <c r="AG99" s="104"/>
      <c r="AH99" s="104"/>
      <c r="AI99" s="104"/>
      <c r="AJ99" s="104"/>
      <c r="AK99" s="62"/>
      <c r="AL99" s="62"/>
      <c r="AM99" s="62"/>
      <c r="AN99" s="62"/>
    </row>
    <row r="100" spans="1:40" ht="63.75" customHeight="1" x14ac:dyDescent="0.25">
      <c r="A100" s="161" t="s">
        <v>667</v>
      </c>
      <c r="B100" s="158" t="s">
        <v>665</v>
      </c>
      <c r="C100" s="75">
        <f>C101</f>
        <v>30000</v>
      </c>
      <c r="D100" s="75">
        <f>D101</f>
        <v>0</v>
      </c>
      <c r="E100" s="75">
        <f>E101</f>
        <v>0</v>
      </c>
      <c r="F100" s="75">
        <f>F101</f>
        <v>0</v>
      </c>
      <c r="G100" s="75">
        <f t="shared" ref="G100:R101" si="31">G101</f>
        <v>0</v>
      </c>
      <c r="H100" s="75">
        <f t="shared" si="31"/>
        <v>0</v>
      </c>
      <c r="I100" s="75">
        <f t="shared" si="31"/>
        <v>0</v>
      </c>
      <c r="J100" s="75">
        <f t="shared" si="31"/>
        <v>0</v>
      </c>
      <c r="K100" s="75">
        <f t="shared" si="31"/>
        <v>30000</v>
      </c>
      <c r="L100" s="75">
        <f t="shared" si="31"/>
        <v>0</v>
      </c>
      <c r="M100" s="75">
        <f t="shared" si="31"/>
        <v>0</v>
      </c>
      <c r="N100" s="75">
        <f t="shared" si="31"/>
        <v>0</v>
      </c>
      <c r="O100" s="75">
        <f t="shared" si="31"/>
        <v>0</v>
      </c>
      <c r="P100" s="75">
        <f t="shared" si="31"/>
        <v>146700</v>
      </c>
      <c r="Q100" s="74">
        <f t="shared" si="18"/>
        <v>0</v>
      </c>
      <c r="R100" s="75">
        <f t="shared" si="31"/>
        <v>0</v>
      </c>
      <c r="S100" s="79"/>
      <c r="T100" s="77">
        <f t="shared" si="26"/>
        <v>0</v>
      </c>
      <c r="U100" s="105"/>
      <c r="V100" s="104"/>
      <c r="W100" s="104"/>
      <c r="X100" s="104"/>
      <c r="Y100" s="104"/>
      <c r="Z100" s="104"/>
      <c r="AA100" s="104"/>
      <c r="AB100" s="104"/>
      <c r="AC100" s="104"/>
      <c r="AD100" s="104"/>
      <c r="AE100" s="104"/>
      <c r="AF100" s="104"/>
      <c r="AG100" s="104"/>
      <c r="AH100" s="104"/>
      <c r="AI100" s="104"/>
      <c r="AJ100" s="104"/>
      <c r="AK100" s="62"/>
      <c r="AL100" s="62"/>
      <c r="AM100" s="62"/>
      <c r="AN100" s="62"/>
    </row>
    <row r="101" spans="1:40" ht="71.25" customHeight="1" x14ac:dyDescent="0.25">
      <c r="A101" s="159" t="s">
        <v>668</v>
      </c>
      <c r="B101" s="160" t="s">
        <v>664</v>
      </c>
      <c r="C101" s="79">
        <v>30000</v>
      </c>
      <c r="D101" s="79"/>
      <c r="E101" s="79"/>
      <c r="F101" s="79"/>
      <c r="G101" s="79"/>
      <c r="H101" s="79"/>
      <c r="I101" s="79"/>
      <c r="J101" s="79"/>
      <c r="K101" s="78">
        <f t="shared" si="28"/>
        <v>30000</v>
      </c>
      <c r="L101" s="79">
        <v>0</v>
      </c>
      <c r="M101" s="79"/>
      <c r="N101" s="79"/>
      <c r="O101" s="79"/>
      <c r="P101" s="79">
        <f t="shared" si="31"/>
        <v>146700</v>
      </c>
      <c r="Q101" s="76">
        <f t="shared" si="18"/>
        <v>0</v>
      </c>
      <c r="R101" s="79"/>
      <c r="S101" s="79"/>
      <c r="T101" s="78">
        <f t="shared" si="26"/>
        <v>0</v>
      </c>
      <c r="U101" s="105"/>
      <c r="V101" s="104"/>
      <c r="W101" s="104"/>
      <c r="X101" s="104"/>
      <c r="Y101" s="104"/>
      <c r="Z101" s="104"/>
      <c r="AA101" s="104"/>
      <c r="AB101" s="104"/>
      <c r="AC101" s="104"/>
      <c r="AD101" s="104"/>
      <c r="AE101" s="104"/>
      <c r="AF101" s="104"/>
      <c r="AG101" s="104"/>
      <c r="AH101" s="104"/>
      <c r="AI101" s="104"/>
      <c r="AJ101" s="104"/>
      <c r="AK101" s="62"/>
      <c r="AL101" s="62"/>
      <c r="AM101" s="62"/>
      <c r="AN101" s="62"/>
    </row>
    <row r="102" spans="1:40" ht="69.75" customHeight="1" x14ac:dyDescent="0.25">
      <c r="A102" s="157" t="s">
        <v>543</v>
      </c>
      <c r="B102" s="162" t="s">
        <v>544</v>
      </c>
      <c r="C102" s="75">
        <f>C103+C104</f>
        <v>155500</v>
      </c>
      <c r="D102" s="75">
        <f>D103+D104</f>
        <v>0</v>
      </c>
      <c r="E102" s="75">
        <f>E103+E104</f>
        <v>0</v>
      </c>
      <c r="F102" s="75">
        <f>F103+F104</f>
        <v>0</v>
      </c>
      <c r="G102" s="75"/>
      <c r="H102" s="75"/>
      <c r="I102" s="75"/>
      <c r="J102" s="75"/>
      <c r="K102" s="77">
        <f t="shared" si="28"/>
        <v>155500</v>
      </c>
      <c r="L102" s="75">
        <f>L103+L104</f>
        <v>146700</v>
      </c>
      <c r="M102" s="75">
        <f>M103+M104</f>
        <v>0</v>
      </c>
      <c r="N102" s="75"/>
      <c r="O102" s="75"/>
      <c r="P102" s="77">
        <f t="shared" si="30"/>
        <v>146700</v>
      </c>
      <c r="Q102" s="74">
        <f t="shared" si="18"/>
        <v>94.340836012861743</v>
      </c>
      <c r="R102" s="75">
        <f>R103+R104</f>
        <v>0</v>
      </c>
      <c r="S102" s="75"/>
      <c r="T102" s="77">
        <f t="shared" si="26"/>
        <v>94.340836012861743</v>
      </c>
      <c r="U102" s="104"/>
      <c r="V102" s="104"/>
      <c r="W102" s="104"/>
      <c r="X102" s="104"/>
      <c r="Y102" s="104"/>
      <c r="Z102" s="104"/>
      <c r="AA102" s="104"/>
      <c r="AB102" s="104"/>
      <c r="AC102" s="104"/>
      <c r="AD102" s="104"/>
      <c r="AE102" s="104"/>
      <c r="AF102" s="104"/>
      <c r="AG102" s="104"/>
      <c r="AH102" s="104"/>
      <c r="AI102" s="104"/>
      <c r="AJ102" s="104"/>
      <c r="AK102" s="62"/>
      <c r="AL102" s="62"/>
      <c r="AM102" s="62"/>
      <c r="AN102" s="62"/>
    </row>
    <row r="103" spans="1:40" ht="53.25" hidden="1" customHeight="1" x14ac:dyDescent="0.25">
      <c r="A103" s="163" t="s">
        <v>540</v>
      </c>
      <c r="B103" s="164" t="s">
        <v>539</v>
      </c>
      <c r="C103" s="75"/>
      <c r="D103" s="75"/>
      <c r="E103" s="75"/>
      <c r="F103" s="75"/>
      <c r="G103" s="75"/>
      <c r="H103" s="75"/>
      <c r="I103" s="75"/>
      <c r="J103" s="75"/>
      <c r="K103" s="77">
        <f t="shared" si="28"/>
        <v>0</v>
      </c>
      <c r="L103" s="75"/>
      <c r="M103" s="75"/>
      <c r="N103" s="75"/>
      <c r="O103" s="75"/>
      <c r="P103" s="77">
        <f t="shared" si="30"/>
        <v>0</v>
      </c>
      <c r="Q103" s="74" t="e">
        <f t="shared" si="18"/>
        <v>#DIV/0!</v>
      </c>
      <c r="R103" s="75"/>
      <c r="S103" s="75"/>
      <c r="T103" s="77" t="e">
        <f t="shared" si="26"/>
        <v>#DIV/0!</v>
      </c>
      <c r="U103" s="104"/>
      <c r="V103" s="104"/>
      <c r="W103" s="104"/>
      <c r="X103" s="104"/>
      <c r="Y103" s="104"/>
      <c r="Z103" s="104"/>
      <c r="AA103" s="104"/>
      <c r="AB103" s="104"/>
      <c r="AC103" s="104"/>
      <c r="AD103" s="104"/>
      <c r="AE103" s="104"/>
      <c r="AF103" s="104"/>
      <c r="AG103" s="104"/>
      <c r="AH103" s="104"/>
      <c r="AI103" s="104"/>
      <c r="AJ103" s="104"/>
      <c r="AK103" s="62"/>
      <c r="AL103" s="62"/>
      <c r="AM103" s="62"/>
      <c r="AN103" s="62"/>
    </row>
    <row r="104" spans="1:40" ht="78.75" customHeight="1" x14ac:dyDescent="0.25">
      <c r="A104" s="165" t="s">
        <v>545</v>
      </c>
      <c r="B104" s="160" t="s">
        <v>546</v>
      </c>
      <c r="C104" s="79">
        <v>155500</v>
      </c>
      <c r="D104" s="79"/>
      <c r="E104" s="79"/>
      <c r="F104" s="79"/>
      <c r="G104" s="79"/>
      <c r="H104" s="79"/>
      <c r="I104" s="79"/>
      <c r="J104" s="79"/>
      <c r="K104" s="78">
        <f t="shared" si="28"/>
        <v>155500</v>
      </c>
      <c r="L104" s="79">
        <v>146700</v>
      </c>
      <c r="M104" s="79"/>
      <c r="N104" s="79"/>
      <c r="O104" s="79"/>
      <c r="P104" s="78">
        <f t="shared" si="30"/>
        <v>146700</v>
      </c>
      <c r="Q104" s="76">
        <f t="shared" si="18"/>
        <v>94.340836012861743</v>
      </c>
      <c r="R104" s="79"/>
      <c r="S104" s="79"/>
      <c r="T104" s="78">
        <f t="shared" si="26"/>
        <v>94.340836012861743</v>
      </c>
      <c r="U104" s="105"/>
      <c r="V104" s="104"/>
      <c r="W104" s="104"/>
      <c r="X104" s="104"/>
      <c r="Y104" s="104"/>
      <c r="Z104" s="104"/>
      <c r="AA104" s="104"/>
      <c r="AB104" s="104"/>
      <c r="AC104" s="104"/>
      <c r="AD104" s="104"/>
      <c r="AE104" s="104"/>
      <c r="AF104" s="104"/>
      <c r="AG104" s="104"/>
      <c r="AH104" s="104"/>
      <c r="AI104" s="104"/>
      <c r="AJ104" s="104"/>
      <c r="AK104" s="62"/>
      <c r="AL104" s="62"/>
      <c r="AM104" s="62"/>
      <c r="AN104" s="62"/>
    </row>
    <row r="105" spans="1:40" ht="69" customHeight="1" x14ac:dyDescent="0.25">
      <c r="A105" s="157" t="s">
        <v>549</v>
      </c>
      <c r="B105" s="158" t="s">
        <v>550</v>
      </c>
      <c r="C105" s="75">
        <f>C106+C107+C108</f>
        <v>2250</v>
      </c>
      <c r="D105" s="75">
        <f>D106+D107+D108</f>
        <v>0</v>
      </c>
      <c r="E105" s="75">
        <f>E106+E107+E108</f>
        <v>0</v>
      </c>
      <c r="F105" s="75">
        <f>F106+F107+F108</f>
        <v>0</v>
      </c>
      <c r="G105" s="75"/>
      <c r="H105" s="75"/>
      <c r="I105" s="75"/>
      <c r="J105" s="75"/>
      <c r="K105" s="77">
        <f t="shared" si="28"/>
        <v>2250</v>
      </c>
      <c r="L105" s="75">
        <f>L106+L107+L108</f>
        <v>15800</v>
      </c>
      <c r="M105" s="75">
        <f>M106+M107+M108</f>
        <v>0</v>
      </c>
      <c r="N105" s="75"/>
      <c r="O105" s="75"/>
      <c r="P105" s="77">
        <f t="shared" si="30"/>
        <v>15800</v>
      </c>
      <c r="Q105" s="74">
        <f t="shared" si="18"/>
        <v>702.22222222222217</v>
      </c>
      <c r="R105" s="75">
        <f>R106+R107+R108</f>
        <v>0</v>
      </c>
      <c r="S105" s="75"/>
      <c r="T105" s="77">
        <f t="shared" si="26"/>
        <v>702.22222222222217</v>
      </c>
      <c r="U105" s="104"/>
      <c r="V105" s="104"/>
      <c r="W105" s="104"/>
      <c r="X105" s="104"/>
      <c r="Y105" s="104"/>
      <c r="Z105" s="104"/>
      <c r="AA105" s="104"/>
      <c r="AB105" s="104"/>
      <c r="AC105" s="104"/>
      <c r="AD105" s="104"/>
      <c r="AE105" s="104"/>
      <c r="AF105" s="104"/>
      <c r="AG105" s="104"/>
      <c r="AH105" s="104"/>
      <c r="AI105" s="104"/>
      <c r="AJ105" s="104"/>
      <c r="AK105" s="62"/>
      <c r="AL105" s="62"/>
      <c r="AM105" s="62"/>
      <c r="AN105" s="62"/>
    </row>
    <row r="106" spans="1:40" ht="105.75" hidden="1" customHeight="1" x14ac:dyDescent="0.25">
      <c r="A106" s="159" t="s">
        <v>547</v>
      </c>
      <c r="B106" s="107" t="s">
        <v>548</v>
      </c>
      <c r="C106" s="79"/>
      <c r="D106" s="79"/>
      <c r="E106" s="79"/>
      <c r="F106" s="79"/>
      <c r="G106" s="79"/>
      <c r="H106" s="79"/>
      <c r="I106" s="79"/>
      <c r="J106" s="79"/>
      <c r="K106" s="77">
        <f t="shared" si="28"/>
        <v>0</v>
      </c>
      <c r="L106" s="79"/>
      <c r="M106" s="79"/>
      <c r="N106" s="79"/>
      <c r="O106" s="79"/>
      <c r="P106" s="77">
        <f t="shared" si="30"/>
        <v>0</v>
      </c>
      <c r="Q106" s="74" t="e">
        <f t="shared" si="18"/>
        <v>#DIV/0!</v>
      </c>
      <c r="R106" s="79"/>
      <c r="S106" s="79"/>
      <c r="T106" s="77" t="e">
        <f t="shared" si="26"/>
        <v>#DIV/0!</v>
      </c>
      <c r="U106" s="104"/>
      <c r="V106" s="104"/>
      <c r="W106" s="104"/>
      <c r="X106" s="104"/>
      <c r="Y106" s="104"/>
      <c r="Z106" s="104"/>
      <c r="AA106" s="104"/>
      <c r="AB106" s="104"/>
      <c r="AC106" s="104"/>
      <c r="AD106" s="104"/>
      <c r="AE106" s="104"/>
      <c r="AF106" s="104"/>
      <c r="AG106" s="104"/>
      <c r="AH106" s="104"/>
      <c r="AI106" s="104"/>
      <c r="AJ106" s="104"/>
      <c r="AK106" s="62"/>
      <c r="AL106" s="62"/>
      <c r="AM106" s="62"/>
      <c r="AN106" s="62"/>
    </row>
    <row r="107" spans="1:40" ht="99.75" customHeight="1" x14ac:dyDescent="0.25">
      <c r="A107" s="159" t="s">
        <v>551</v>
      </c>
      <c r="B107" s="160" t="s">
        <v>552</v>
      </c>
      <c r="C107" s="79">
        <v>2250</v>
      </c>
      <c r="D107" s="79"/>
      <c r="E107" s="79"/>
      <c r="F107" s="79"/>
      <c r="G107" s="79"/>
      <c r="H107" s="79"/>
      <c r="I107" s="79"/>
      <c r="J107" s="79"/>
      <c r="K107" s="78">
        <f t="shared" si="28"/>
        <v>2250</v>
      </c>
      <c r="L107" s="79">
        <v>15800</v>
      </c>
      <c r="M107" s="79"/>
      <c r="N107" s="79"/>
      <c r="O107" s="79"/>
      <c r="P107" s="78">
        <f t="shared" si="30"/>
        <v>15800</v>
      </c>
      <c r="Q107" s="76">
        <f t="shared" si="18"/>
        <v>702.22222222222217</v>
      </c>
      <c r="R107" s="79"/>
      <c r="S107" s="79"/>
      <c r="T107" s="78">
        <f t="shared" si="26"/>
        <v>702.22222222222217</v>
      </c>
      <c r="U107" s="105"/>
      <c r="V107" s="104"/>
      <c r="W107" s="104"/>
      <c r="X107" s="104"/>
      <c r="Y107" s="104"/>
      <c r="Z107" s="104"/>
      <c r="AA107" s="104"/>
      <c r="AB107" s="104"/>
      <c r="AC107" s="104"/>
      <c r="AD107" s="104"/>
      <c r="AE107" s="104"/>
      <c r="AF107" s="104"/>
      <c r="AG107" s="104"/>
      <c r="AH107" s="104"/>
      <c r="AI107" s="104"/>
      <c r="AJ107" s="104"/>
      <c r="AK107" s="62"/>
      <c r="AL107" s="62"/>
      <c r="AM107" s="62"/>
      <c r="AN107" s="62"/>
    </row>
    <row r="108" spans="1:40" ht="169.5" hidden="1" customHeight="1" x14ac:dyDescent="0.25">
      <c r="A108" s="159" t="s">
        <v>593</v>
      </c>
      <c r="B108" s="160" t="s">
        <v>594</v>
      </c>
      <c r="C108" s="76"/>
      <c r="D108" s="76"/>
      <c r="E108" s="76"/>
      <c r="F108" s="76"/>
      <c r="G108" s="76"/>
      <c r="H108" s="76"/>
      <c r="I108" s="76"/>
      <c r="J108" s="76"/>
      <c r="K108" s="80"/>
      <c r="L108" s="76"/>
      <c r="M108" s="76"/>
      <c r="N108" s="76"/>
      <c r="O108" s="76"/>
      <c r="P108" s="90"/>
      <c r="Q108" s="74" t="e">
        <f t="shared" si="18"/>
        <v>#DIV/0!</v>
      </c>
      <c r="R108" s="79"/>
      <c r="S108" s="79"/>
      <c r="T108" s="78" t="e">
        <f t="shared" si="26"/>
        <v>#DIV/0!</v>
      </c>
      <c r="U108" s="104"/>
      <c r="V108" s="104"/>
      <c r="W108" s="104"/>
      <c r="X108" s="104"/>
      <c r="Y108" s="104"/>
      <c r="Z108" s="104"/>
      <c r="AA108" s="104"/>
      <c r="AB108" s="104"/>
      <c r="AC108" s="104"/>
      <c r="AD108" s="104"/>
      <c r="AE108" s="104"/>
      <c r="AF108" s="104"/>
      <c r="AG108" s="104"/>
      <c r="AH108" s="104"/>
      <c r="AI108" s="104"/>
      <c r="AJ108" s="104"/>
      <c r="AK108" s="62"/>
      <c r="AL108" s="62"/>
      <c r="AM108" s="62"/>
      <c r="AN108" s="62"/>
    </row>
    <row r="109" spans="1:40" ht="60" customHeight="1" x14ac:dyDescent="0.25">
      <c r="A109" s="157" t="s">
        <v>555</v>
      </c>
      <c r="B109" s="158" t="s">
        <v>556</v>
      </c>
      <c r="C109" s="75">
        <f>C110</f>
        <v>3500</v>
      </c>
      <c r="D109" s="75">
        <f>D110</f>
        <v>0</v>
      </c>
      <c r="E109" s="75">
        <f>E110</f>
        <v>0</v>
      </c>
      <c r="F109" s="75">
        <f>F110</f>
        <v>0</v>
      </c>
      <c r="G109" s="75"/>
      <c r="H109" s="75"/>
      <c r="I109" s="75"/>
      <c r="J109" s="75"/>
      <c r="K109" s="77">
        <f t="shared" si="28"/>
        <v>3500</v>
      </c>
      <c r="L109" s="75">
        <f>L110</f>
        <v>4000</v>
      </c>
      <c r="M109" s="75">
        <f>M110</f>
        <v>0</v>
      </c>
      <c r="N109" s="75"/>
      <c r="O109" s="75"/>
      <c r="P109" s="77">
        <f t="shared" si="30"/>
        <v>4000</v>
      </c>
      <c r="Q109" s="74">
        <f t="shared" si="18"/>
        <v>114.28571428571428</v>
      </c>
      <c r="R109" s="75">
        <f>R110</f>
        <v>0</v>
      </c>
      <c r="S109" s="75"/>
      <c r="T109" s="77">
        <f t="shared" si="26"/>
        <v>114.28571428571428</v>
      </c>
      <c r="U109" s="104"/>
      <c r="V109" s="104"/>
      <c r="W109" s="104"/>
      <c r="X109" s="104"/>
      <c r="Y109" s="104"/>
      <c r="Z109" s="104"/>
      <c r="AA109" s="104"/>
      <c r="AB109" s="104"/>
      <c r="AC109" s="104"/>
      <c r="AD109" s="104"/>
      <c r="AE109" s="104"/>
      <c r="AF109" s="104"/>
      <c r="AG109" s="104"/>
      <c r="AH109" s="104"/>
      <c r="AI109" s="104"/>
      <c r="AJ109" s="104"/>
      <c r="AK109" s="62"/>
      <c r="AL109" s="62"/>
      <c r="AM109" s="62"/>
      <c r="AN109" s="62"/>
    </row>
    <row r="110" spans="1:40" ht="74.25" customHeight="1" x14ac:dyDescent="0.25">
      <c r="A110" s="159" t="s">
        <v>553</v>
      </c>
      <c r="B110" s="160" t="s">
        <v>554</v>
      </c>
      <c r="C110" s="79">
        <v>3500</v>
      </c>
      <c r="D110" s="79"/>
      <c r="E110" s="79"/>
      <c r="F110" s="79"/>
      <c r="G110" s="79"/>
      <c r="H110" s="79"/>
      <c r="I110" s="79"/>
      <c r="J110" s="79"/>
      <c r="K110" s="78">
        <f t="shared" si="28"/>
        <v>3500</v>
      </c>
      <c r="L110" s="79">
        <v>4000</v>
      </c>
      <c r="M110" s="79"/>
      <c r="N110" s="79"/>
      <c r="O110" s="79"/>
      <c r="P110" s="78">
        <f t="shared" si="30"/>
        <v>4000</v>
      </c>
      <c r="Q110" s="76">
        <f t="shared" si="18"/>
        <v>114.28571428571428</v>
      </c>
      <c r="R110" s="79"/>
      <c r="S110" s="79"/>
      <c r="T110" s="78">
        <f t="shared" si="26"/>
        <v>114.28571428571428</v>
      </c>
      <c r="U110" s="105"/>
      <c r="V110" s="104"/>
      <c r="W110" s="104"/>
      <c r="X110" s="104"/>
      <c r="Y110" s="104"/>
      <c r="Z110" s="104"/>
      <c r="AA110" s="104"/>
      <c r="AB110" s="104"/>
      <c r="AC110" s="104"/>
      <c r="AD110" s="104"/>
      <c r="AE110" s="104"/>
      <c r="AF110" s="104"/>
      <c r="AG110" s="104"/>
      <c r="AH110" s="104"/>
      <c r="AI110" s="104"/>
      <c r="AJ110" s="104"/>
      <c r="AK110" s="62"/>
      <c r="AL110" s="62"/>
      <c r="AM110" s="62"/>
      <c r="AN110" s="62"/>
    </row>
    <row r="111" spans="1:40" ht="51" customHeight="1" x14ac:dyDescent="0.25">
      <c r="A111" s="157" t="s">
        <v>559</v>
      </c>
      <c r="B111" s="158" t="s">
        <v>560</v>
      </c>
      <c r="C111" s="75">
        <f>C112</f>
        <v>24000</v>
      </c>
      <c r="D111" s="75">
        <f>D112</f>
        <v>0</v>
      </c>
      <c r="E111" s="75">
        <f>E112</f>
        <v>0</v>
      </c>
      <c r="F111" s="75">
        <f>F112</f>
        <v>0</v>
      </c>
      <c r="G111" s="75"/>
      <c r="H111" s="75"/>
      <c r="I111" s="75"/>
      <c r="J111" s="75"/>
      <c r="K111" s="77">
        <f t="shared" si="28"/>
        <v>24000</v>
      </c>
      <c r="L111" s="75">
        <f>L112</f>
        <v>26000</v>
      </c>
      <c r="M111" s="75">
        <f>M112</f>
        <v>0</v>
      </c>
      <c r="N111" s="75"/>
      <c r="O111" s="75"/>
      <c r="P111" s="77">
        <f t="shared" si="30"/>
        <v>26000</v>
      </c>
      <c r="Q111" s="74">
        <f t="shared" si="18"/>
        <v>108.33333333333333</v>
      </c>
      <c r="R111" s="75">
        <f>R112</f>
        <v>0</v>
      </c>
      <c r="S111" s="75"/>
      <c r="T111" s="77">
        <f t="shared" si="26"/>
        <v>108.33333333333333</v>
      </c>
      <c r="U111" s="104"/>
      <c r="V111" s="104"/>
      <c r="W111" s="104"/>
      <c r="X111" s="104"/>
      <c r="Y111" s="104"/>
      <c r="Z111" s="104"/>
      <c r="AA111" s="104"/>
      <c r="AB111" s="104"/>
      <c r="AC111" s="104"/>
      <c r="AD111" s="104"/>
      <c r="AE111" s="104"/>
      <c r="AF111" s="104"/>
      <c r="AG111" s="104"/>
      <c r="AH111" s="104"/>
      <c r="AI111" s="104"/>
      <c r="AJ111" s="104"/>
      <c r="AK111" s="62"/>
      <c r="AL111" s="62"/>
      <c r="AM111" s="62"/>
      <c r="AN111" s="62"/>
    </row>
    <row r="112" spans="1:40" ht="75.75" customHeight="1" x14ac:dyDescent="0.25">
      <c r="A112" s="159" t="s">
        <v>557</v>
      </c>
      <c r="B112" s="160" t="s">
        <v>558</v>
      </c>
      <c r="C112" s="79">
        <v>24000</v>
      </c>
      <c r="D112" s="79"/>
      <c r="E112" s="79"/>
      <c r="F112" s="79"/>
      <c r="G112" s="79"/>
      <c r="H112" s="79"/>
      <c r="I112" s="79"/>
      <c r="J112" s="79"/>
      <c r="K112" s="78">
        <f t="shared" si="28"/>
        <v>24000</v>
      </c>
      <c r="L112" s="79">
        <v>26000</v>
      </c>
      <c r="M112" s="79"/>
      <c r="N112" s="79"/>
      <c r="O112" s="79"/>
      <c r="P112" s="78">
        <f t="shared" si="30"/>
        <v>26000</v>
      </c>
      <c r="Q112" s="76">
        <f t="shared" si="18"/>
        <v>108.33333333333333</v>
      </c>
      <c r="R112" s="79"/>
      <c r="S112" s="79"/>
      <c r="T112" s="78">
        <f t="shared" si="26"/>
        <v>108.33333333333333</v>
      </c>
      <c r="U112" s="105"/>
      <c r="V112" s="104"/>
      <c r="W112" s="104"/>
      <c r="X112" s="104"/>
      <c r="Y112" s="104"/>
      <c r="Z112" s="104"/>
      <c r="AA112" s="104"/>
      <c r="AB112" s="104"/>
      <c r="AC112" s="104"/>
      <c r="AD112" s="104"/>
      <c r="AE112" s="104"/>
      <c r="AF112" s="104"/>
      <c r="AG112" s="104"/>
      <c r="AH112" s="104"/>
      <c r="AI112" s="104"/>
      <c r="AJ112" s="104"/>
      <c r="AK112" s="62"/>
      <c r="AL112" s="62"/>
      <c r="AM112" s="62"/>
      <c r="AN112" s="62"/>
    </row>
    <row r="113" spans="1:40" ht="64.5" customHeight="1" x14ac:dyDescent="0.25">
      <c r="A113" s="157" t="s">
        <v>563</v>
      </c>
      <c r="B113" s="158" t="s">
        <v>564</v>
      </c>
      <c r="C113" s="75">
        <f>C114</f>
        <v>367500</v>
      </c>
      <c r="D113" s="75">
        <f>D114</f>
        <v>0</v>
      </c>
      <c r="E113" s="75">
        <f>E114</f>
        <v>0</v>
      </c>
      <c r="F113" s="75">
        <f>F114</f>
        <v>0</v>
      </c>
      <c r="G113" s="75"/>
      <c r="H113" s="75"/>
      <c r="I113" s="75"/>
      <c r="J113" s="75"/>
      <c r="K113" s="77">
        <f t="shared" si="28"/>
        <v>367500</v>
      </c>
      <c r="L113" s="75">
        <f>L114</f>
        <v>483962.62</v>
      </c>
      <c r="M113" s="75">
        <f>M114</f>
        <v>0</v>
      </c>
      <c r="N113" s="75"/>
      <c r="O113" s="75"/>
      <c r="P113" s="77">
        <f t="shared" si="30"/>
        <v>483962.62</v>
      </c>
      <c r="Q113" s="74">
        <f t="shared" si="18"/>
        <v>131.6905088435374</v>
      </c>
      <c r="R113" s="75">
        <f>R114</f>
        <v>0</v>
      </c>
      <c r="S113" s="75"/>
      <c r="T113" s="77">
        <f t="shared" si="26"/>
        <v>131.6905088435374</v>
      </c>
      <c r="U113" s="104"/>
      <c r="V113" s="104"/>
      <c r="W113" s="104"/>
      <c r="X113" s="104"/>
      <c r="Y113" s="104"/>
      <c r="Z113" s="104"/>
      <c r="AA113" s="104"/>
      <c r="AB113" s="104"/>
      <c r="AC113" s="104"/>
      <c r="AD113" s="104"/>
      <c r="AE113" s="104"/>
      <c r="AF113" s="104"/>
      <c r="AG113" s="104"/>
      <c r="AH113" s="104"/>
      <c r="AI113" s="104"/>
      <c r="AJ113" s="104"/>
      <c r="AK113" s="62"/>
      <c r="AL113" s="62"/>
      <c r="AM113" s="62"/>
      <c r="AN113" s="62"/>
    </row>
    <row r="114" spans="1:40" ht="80.25" customHeight="1" x14ac:dyDescent="0.25">
      <c r="A114" s="159" t="s">
        <v>561</v>
      </c>
      <c r="B114" s="160" t="s">
        <v>562</v>
      </c>
      <c r="C114" s="79">
        <v>367500</v>
      </c>
      <c r="D114" s="79"/>
      <c r="E114" s="79"/>
      <c r="F114" s="79"/>
      <c r="G114" s="79"/>
      <c r="H114" s="79"/>
      <c r="I114" s="79"/>
      <c r="J114" s="79"/>
      <c r="K114" s="78">
        <f t="shared" si="28"/>
        <v>367500</v>
      </c>
      <c r="L114" s="79">
        <v>483962.62</v>
      </c>
      <c r="M114" s="79"/>
      <c r="N114" s="79"/>
      <c r="O114" s="79"/>
      <c r="P114" s="78">
        <f t="shared" si="30"/>
        <v>483962.62</v>
      </c>
      <c r="Q114" s="76">
        <f t="shared" si="18"/>
        <v>131.6905088435374</v>
      </c>
      <c r="R114" s="79"/>
      <c r="S114" s="79"/>
      <c r="T114" s="78">
        <f t="shared" si="26"/>
        <v>131.6905088435374</v>
      </c>
      <c r="U114" s="105"/>
      <c r="V114" s="104"/>
      <c r="W114" s="104"/>
      <c r="X114" s="104"/>
      <c r="Y114" s="104"/>
      <c r="Z114" s="104"/>
      <c r="AA114" s="104"/>
      <c r="AB114" s="104"/>
      <c r="AC114" s="104"/>
      <c r="AD114" s="104"/>
      <c r="AE114" s="104"/>
      <c r="AF114" s="104"/>
      <c r="AG114" s="104"/>
      <c r="AH114" s="104"/>
      <c r="AI114" s="104"/>
      <c r="AJ114" s="104"/>
      <c r="AK114" s="62"/>
      <c r="AL114" s="62"/>
      <c r="AM114" s="62"/>
      <c r="AN114" s="62"/>
    </row>
    <row r="115" spans="1:40" ht="96" customHeight="1" x14ac:dyDescent="0.25">
      <c r="A115" s="166" t="s">
        <v>603</v>
      </c>
      <c r="B115" s="158" t="s">
        <v>604</v>
      </c>
      <c r="C115" s="75">
        <f>C116</f>
        <v>295500</v>
      </c>
      <c r="D115" s="75">
        <f>D116</f>
        <v>0</v>
      </c>
      <c r="E115" s="75">
        <f>E116</f>
        <v>0</v>
      </c>
      <c r="F115" s="75">
        <f>F116</f>
        <v>0</v>
      </c>
      <c r="G115" s="75"/>
      <c r="H115" s="75"/>
      <c r="I115" s="75"/>
      <c r="J115" s="75"/>
      <c r="K115" s="77">
        <f t="shared" si="28"/>
        <v>295500</v>
      </c>
      <c r="L115" s="75">
        <f>L116</f>
        <v>145319.28</v>
      </c>
      <c r="M115" s="75">
        <f>M116</f>
        <v>0</v>
      </c>
      <c r="N115" s="75"/>
      <c r="O115" s="75"/>
      <c r="P115" s="77">
        <f t="shared" si="30"/>
        <v>145319.28</v>
      </c>
      <c r="Q115" s="74">
        <f t="shared" si="18"/>
        <v>49.177421319796956</v>
      </c>
      <c r="R115" s="75">
        <f>R116</f>
        <v>0</v>
      </c>
      <c r="S115" s="75"/>
      <c r="T115" s="77">
        <f t="shared" si="26"/>
        <v>49.177421319796956</v>
      </c>
      <c r="U115" s="104"/>
      <c r="V115" s="104"/>
      <c r="W115" s="104"/>
      <c r="X115" s="104"/>
      <c r="Y115" s="104"/>
      <c r="Z115" s="104"/>
      <c r="AA115" s="104"/>
      <c r="AB115" s="104"/>
      <c r="AC115" s="104"/>
      <c r="AD115" s="104"/>
      <c r="AE115" s="104"/>
      <c r="AF115" s="104"/>
      <c r="AG115" s="104"/>
      <c r="AH115" s="104"/>
      <c r="AI115" s="104"/>
      <c r="AJ115" s="104"/>
      <c r="AK115" s="62"/>
      <c r="AL115" s="62"/>
      <c r="AM115" s="62"/>
      <c r="AN115" s="62"/>
    </row>
    <row r="116" spans="1:40" ht="112.5" customHeight="1" x14ac:dyDescent="0.25">
      <c r="A116" s="159" t="s">
        <v>602</v>
      </c>
      <c r="B116" s="160" t="s">
        <v>605</v>
      </c>
      <c r="C116" s="79">
        <v>295500</v>
      </c>
      <c r="D116" s="79"/>
      <c r="E116" s="79"/>
      <c r="F116" s="79"/>
      <c r="G116" s="79"/>
      <c r="H116" s="79"/>
      <c r="I116" s="79"/>
      <c r="J116" s="79"/>
      <c r="K116" s="78">
        <f t="shared" si="28"/>
        <v>295500</v>
      </c>
      <c r="L116" s="79">
        <v>145319.28</v>
      </c>
      <c r="M116" s="79"/>
      <c r="N116" s="79"/>
      <c r="O116" s="79"/>
      <c r="P116" s="78">
        <f t="shared" si="30"/>
        <v>145319.28</v>
      </c>
      <c r="Q116" s="76">
        <f t="shared" si="18"/>
        <v>49.177421319796956</v>
      </c>
      <c r="R116" s="79"/>
      <c r="S116" s="79"/>
      <c r="T116" s="78">
        <f t="shared" si="26"/>
        <v>49.177421319796956</v>
      </c>
      <c r="U116" s="105"/>
      <c r="V116" s="104"/>
      <c r="W116" s="104"/>
      <c r="X116" s="104"/>
      <c r="Y116" s="104"/>
      <c r="Z116" s="104"/>
      <c r="AA116" s="104"/>
      <c r="AB116" s="104"/>
      <c r="AC116" s="104"/>
      <c r="AD116" s="104"/>
      <c r="AE116" s="104"/>
      <c r="AF116" s="104"/>
      <c r="AG116" s="104"/>
      <c r="AH116" s="104"/>
      <c r="AI116" s="104"/>
      <c r="AJ116" s="104"/>
      <c r="AK116" s="62"/>
      <c r="AL116" s="62"/>
      <c r="AM116" s="62"/>
      <c r="AN116" s="62"/>
    </row>
    <row r="117" spans="1:40" ht="36" customHeight="1" x14ac:dyDescent="0.25">
      <c r="A117" s="157" t="s">
        <v>583</v>
      </c>
      <c r="B117" s="158" t="s">
        <v>584</v>
      </c>
      <c r="C117" s="75">
        <f>C118</f>
        <v>10000</v>
      </c>
      <c r="D117" s="75">
        <f>D118</f>
        <v>0</v>
      </c>
      <c r="E117" s="75">
        <f>E118</f>
        <v>0</v>
      </c>
      <c r="F117" s="75">
        <f>F118</f>
        <v>0</v>
      </c>
      <c r="G117" s="75"/>
      <c r="H117" s="75"/>
      <c r="I117" s="75"/>
      <c r="J117" s="75"/>
      <c r="K117" s="77">
        <f t="shared" si="28"/>
        <v>10000</v>
      </c>
      <c r="L117" s="75">
        <f>L118</f>
        <v>9000</v>
      </c>
      <c r="M117" s="75">
        <f>M118</f>
        <v>0</v>
      </c>
      <c r="N117" s="75"/>
      <c r="O117" s="75"/>
      <c r="P117" s="77">
        <f t="shared" si="30"/>
        <v>9000</v>
      </c>
      <c r="Q117" s="74">
        <f t="shared" si="18"/>
        <v>90</v>
      </c>
      <c r="R117" s="75">
        <f>R118</f>
        <v>0</v>
      </c>
      <c r="S117" s="75"/>
      <c r="T117" s="77">
        <f>Q117+R117+S117</f>
        <v>90</v>
      </c>
      <c r="U117" s="104"/>
      <c r="V117" s="104"/>
      <c r="W117" s="104"/>
      <c r="X117" s="104"/>
      <c r="Y117" s="104"/>
      <c r="Z117" s="104"/>
      <c r="AA117" s="104"/>
      <c r="AB117" s="104"/>
      <c r="AC117" s="104"/>
      <c r="AD117" s="104"/>
      <c r="AE117" s="104"/>
      <c r="AF117" s="104"/>
      <c r="AG117" s="104"/>
      <c r="AH117" s="104"/>
      <c r="AI117" s="104"/>
      <c r="AJ117" s="104"/>
      <c r="AK117" s="62"/>
      <c r="AL117" s="62"/>
      <c r="AM117" s="62"/>
      <c r="AN117" s="62"/>
    </row>
    <row r="118" spans="1:40" ht="67.5" customHeight="1" x14ac:dyDescent="0.25">
      <c r="A118" s="69" t="s">
        <v>581</v>
      </c>
      <c r="B118" s="69" t="s">
        <v>582</v>
      </c>
      <c r="C118" s="79">
        <v>10000</v>
      </c>
      <c r="D118" s="79"/>
      <c r="E118" s="79"/>
      <c r="F118" s="79"/>
      <c r="G118" s="79"/>
      <c r="H118" s="79"/>
      <c r="I118" s="79"/>
      <c r="J118" s="79"/>
      <c r="K118" s="78">
        <f t="shared" si="28"/>
        <v>10000</v>
      </c>
      <c r="L118" s="79">
        <v>9000</v>
      </c>
      <c r="M118" s="79"/>
      <c r="N118" s="79"/>
      <c r="O118" s="79"/>
      <c r="P118" s="78">
        <f t="shared" si="30"/>
        <v>9000</v>
      </c>
      <c r="Q118" s="76">
        <f t="shared" si="18"/>
        <v>90</v>
      </c>
      <c r="R118" s="79"/>
      <c r="S118" s="79"/>
      <c r="T118" s="78">
        <f t="shared" si="26"/>
        <v>90</v>
      </c>
      <c r="U118" s="104"/>
      <c r="V118" s="104"/>
      <c r="W118" s="104"/>
      <c r="X118" s="104"/>
      <c r="Y118" s="104"/>
      <c r="Z118" s="104"/>
      <c r="AA118" s="104"/>
      <c r="AB118" s="104"/>
      <c r="AC118" s="104"/>
      <c r="AD118" s="104"/>
      <c r="AE118" s="104"/>
      <c r="AF118" s="104"/>
      <c r="AG118" s="104"/>
      <c r="AH118" s="104"/>
      <c r="AI118" s="104"/>
      <c r="AJ118" s="104"/>
      <c r="AK118" s="62"/>
      <c r="AL118" s="62"/>
      <c r="AM118" s="62"/>
      <c r="AN118" s="62"/>
    </row>
    <row r="119" spans="1:40" ht="92.25" customHeight="1" x14ac:dyDescent="0.25">
      <c r="A119" s="167" t="s">
        <v>761</v>
      </c>
      <c r="B119" s="168" t="s">
        <v>758</v>
      </c>
      <c r="C119" s="75">
        <f>C120</f>
        <v>0</v>
      </c>
      <c r="D119" s="75">
        <f t="shared" ref="D119:L119" si="32">D120</f>
        <v>0</v>
      </c>
      <c r="E119" s="75">
        <f t="shared" si="32"/>
        <v>0</v>
      </c>
      <c r="F119" s="75">
        <f t="shared" si="32"/>
        <v>0</v>
      </c>
      <c r="G119" s="75">
        <f t="shared" si="32"/>
        <v>0</v>
      </c>
      <c r="H119" s="75">
        <f t="shared" si="32"/>
        <v>0</v>
      </c>
      <c r="I119" s="75">
        <f t="shared" si="32"/>
        <v>0</v>
      </c>
      <c r="J119" s="75">
        <f t="shared" si="32"/>
        <v>0</v>
      </c>
      <c r="K119" s="75">
        <f t="shared" si="32"/>
        <v>0</v>
      </c>
      <c r="L119" s="75">
        <f t="shared" si="32"/>
        <v>26470.73</v>
      </c>
      <c r="M119" s="75"/>
      <c r="N119" s="75"/>
      <c r="O119" s="75"/>
      <c r="P119" s="77"/>
      <c r="Q119" s="74"/>
      <c r="R119" s="79"/>
      <c r="S119" s="79"/>
      <c r="T119" s="78"/>
      <c r="U119" s="104"/>
      <c r="V119" s="104"/>
      <c r="W119" s="104"/>
      <c r="X119" s="104"/>
      <c r="Y119" s="104"/>
      <c r="Z119" s="104"/>
      <c r="AA119" s="104"/>
      <c r="AB119" s="104"/>
      <c r="AC119" s="104"/>
      <c r="AD119" s="104"/>
      <c r="AE119" s="104"/>
      <c r="AF119" s="104"/>
      <c r="AG119" s="104"/>
      <c r="AH119" s="104"/>
      <c r="AI119" s="104"/>
      <c r="AJ119" s="104"/>
      <c r="AK119" s="62"/>
      <c r="AL119" s="62"/>
      <c r="AM119" s="62"/>
      <c r="AN119" s="62"/>
    </row>
    <row r="120" spans="1:40" ht="55.5" customHeight="1" x14ac:dyDescent="0.25">
      <c r="A120" s="169" t="s">
        <v>762</v>
      </c>
      <c r="B120" s="170" t="s">
        <v>759</v>
      </c>
      <c r="C120" s="79">
        <f>C121</f>
        <v>0</v>
      </c>
      <c r="D120" s="79">
        <f t="shared" ref="D120:L120" si="33">D121</f>
        <v>0</v>
      </c>
      <c r="E120" s="79">
        <f t="shared" si="33"/>
        <v>0</v>
      </c>
      <c r="F120" s="79">
        <f t="shared" si="33"/>
        <v>0</v>
      </c>
      <c r="G120" s="79">
        <f t="shared" si="33"/>
        <v>0</v>
      </c>
      <c r="H120" s="79">
        <f t="shared" si="33"/>
        <v>0</v>
      </c>
      <c r="I120" s="79">
        <f t="shared" si="33"/>
        <v>0</v>
      </c>
      <c r="J120" s="79">
        <f t="shared" si="33"/>
        <v>0</v>
      </c>
      <c r="K120" s="79">
        <f t="shared" si="33"/>
        <v>0</v>
      </c>
      <c r="L120" s="79">
        <f t="shared" si="33"/>
        <v>26470.73</v>
      </c>
      <c r="M120" s="79"/>
      <c r="N120" s="79"/>
      <c r="O120" s="79"/>
      <c r="P120" s="78"/>
      <c r="Q120" s="74"/>
      <c r="R120" s="79"/>
      <c r="S120" s="79"/>
      <c r="T120" s="78"/>
      <c r="U120" s="104"/>
      <c r="V120" s="104"/>
      <c r="W120" s="104"/>
      <c r="X120" s="104"/>
      <c r="Y120" s="104"/>
      <c r="Z120" s="104"/>
      <c r="AA120" s="104"/>
      <c r="AB120" s="104"/>
      <c r="AC120" s="104"/>
      <c r="AD120" s="104"/>
      <c r="AE120" s="104"/>
      <c r="AF120" s="104"/>
      <c r="AG120" s="104"/>
      <c r="AH120" s="104"/>
      <c r="AI120" s="104"/>
      <c r="AJ120" s="104"/>
      <c r="AK120" s="62"/>
      <c r="AL120" s="62"/>
      <c r="AM120" s="62"/>
      <c r="AN120" s="62"/>
    </row>
    <row r="121" spans="1:40" ht="60.75" customHeight="1" x14ac:dyDescent="0.25">
      <c r="A121" s="169" t="s">
        <v>763</v>
      </c>
      <c r="B121" s="170" t="s">
        <v>760</v>
      </c>
      <c r="C121" s="79">
        <v>0</v>
      </c>
      <c r="D121" s="79"/>
      <c r="E121" s="79"/>
      <c r="F121" s="79"/>
      <c r="G121" s="79"/>
      <c r="H121" s="79"/>
      <c r="I121" s="79"/>
      <c r="J121" s="79"/>
      <c r="K121" s="78">
        <v>0</v>
      </c>
      <c r="L121" s="148">
        <v>26470.73</v>
      </c>
      <c r="M121" s="79"/>
      <c r="N121" s="79"/>
      <c r="O121" s="79"/>
      <c r="P121" s="78"/>
      <c r="Q121" s="74"/>
      <c r="R121" s="79"/>
      <c r="S121" s="79"/>
      <c r="T121" s="78"/>
      <c r="U121" s="104"/>
      <c r="V121" s="104"/>
      <c r="W121" s="104"/>
      <c r="X121" s="104"/>
      <c r="Y121" s="104"/>
      <c r="Z121" s="104"/>
      <c r="AA121" s="104"/>
      <c r="AB121" s="104"/>
      <c r="AC121" s="104"/>
      <c r="AD121" s="104"/>
      <c r="AE121" s="104"/>
      <c r="AF121" s="104"/>
      <c r="AG121" s="104"/>
      <c r="AH121" s="104"/>
      <c r="AI121" s="104"/>
      <c r="AJ121" s="104"/>
      <c r="AK121" s="62"/>
      <c r="AL121" s="62"/>
      <c r="AM121" s="62"/>
      <c r="AN121" s="62"/>
    </row>
    <row r="122" spans="1:40" ht="27" customHeight="1" x14ac:dyDescent="0.25">
      <c r="A122" s="157" t="s">
        <v>585</v>
      </c>
      <c r="B122" s="158" t="s">
        <v>586</v>
      </c>
      <c r="C122" s="75">
        <f>C123+C125</f>
        <v>1000</v>
      </c>
      <c r="D122" s="75">
        <f>D123+D125</f>
        <v>0</v>
      </c>
      <c r="E122" s="75">
        <f>E123+E125</f>
        <v>0</v>
      </c>
      <c r="F122" s="75">
        <f>F123+F125</f>
        <v>0</v>
      </c>
      <c r="G122" s="75"/>
      <c r="H122" s="75"/>
      <c r="I122" s="75"/>
      <c r="J122" s="75"/>
      <c r="K122" s="77">
        <f t="shared" si="28"/>
        <v>1000</v>
      </c>
      <c r="L122" s="75">
        <f>L123+L125</f>
        <v>2562.7199999999998</v>
      </c>
      <c r="M122" s="75">
        <f>M123+M125</f>
        <v>0</v>
      </c>
      <c r="N122" s="75"/>
      <c r="O122" s="75"/>
      <c r="P122" s="77">
        <f t="shared" si="30"/>
        <v>2562.7199999999998</v>
      </c>
      <c r="Q122" s="74">
        <f t="shared" si="18"/>
        <v>256.27199999999999</v>
      </c>
      <c r="R122" s="75">
        <f>R123+R125</f>
        <v>0</v>
      </c>
      <c r="S122" s="75"/>
      <c r="T122" s="77">
        <f t="shared" si="26"/>
        <v>256.27199999999999</v>
      </c>
      <c r="U122" s="104"/>
      <c r="V122" s="104"/>
      <c r="W122" s="104"/>
      <c r="X122" s="104"/>
      <c r="Y122" s="104"/>
      <c r="Z122" s="104"/>
      <c r="AA122" s="104"/>
      <c r="AB122" s="104"/>
      <c r="AC122" s="104"/>
      <c r="AD122" s="104"/>
      <c r="AE122" s="104"/>
      <c r="AF122" s="104"/>
      <c r="AG122" s="104"/>
      <c r="AH122" s="104"/>
      <c r="AI122" s="104"/>
      <c r="AJ122" s="104"/>
      <c r="AK122" s="62"/>
      <c r="AL122" s="62"/>
      <c r="AM122" s="62"/>
      <c r="AN122" s="62"/>
    </row>
    <row r="123" spans="1:40" ht="35.25" hidden="1" customHeight="1" x14ac:dyDescent="0.25">
      <c r="A123" s="157" t="s">
        <v>439</v>
      </c>
      <c r="B123" s="158" t="s">
        <v>440</v>
      </c>
      <c r="C123" s="75">
        <f>C124</f>
        <v>0</v>
      </c>
      <c r="D123" s="75">
        <f>D124</f>
        <v>0</v>
      </c>
      <c r="E123" s="75">
        <f>E124</f>
        <v>0</v>
      </c>
      <c r="F123" s="75">
        <f>F124</f>
        <v>0</v>
      </c>
      <c r="G123" s="75"/>
      <c r="H123" s="75"/>
      <c r="I123" s="75"/>
      <c r="J123" s="75"/>
      <c r="K123" s="77">
        <f t="shared" si="28"/>
        <v>0</v>
      </c>
      <c r="L123" s="75">
        <f>L124</f>
        <v>0</v>
      </c>
      <c r="M123" s="75">
        <f>M124</f>
        <v>0</v>
      </c>
      <c r="N123" s="75"/>
      <c r="O123" s="75"/>
      <c r="P123" s="77">
        <f t="shared" si="30"/>
        <v>0</v>
      </c>
      <c r="Q123" s="74" t="e">
        <f t="shared" si="18"/>
        <v>#DIV/0!</v>
      </c>
      <c r="R123" s="75">
        <f>R124</f>
        <v>0</v>
      </c>
      <c r="S123" s="75"/>
      <c r="T123" s="77" t="e">
        <f t="shared" si="26"/>
        <v>#DIV/0!</v>
      </c>
      <c r="U123" s="104"/>
      <c r="V123" s="104"/>
      <c r="W123" s="104"/>
      <c r="X123" s="104"/>
      <c r="Y123" s="104"/>
      <c r="Z123" s="104"/>
      <c r="AA123" s="104"/>
      <c r="AB123" s="104"/>
      <c r="AC123" s="104"/>
      <c r="AD123" s="104"/>
      <c r="AE123" s="104"/>
      <c r="AF123" s="104"/>
      <c r="AG123" s="104"/>
      <c r="AH123" s="104"/>
      <c r="AI123" s="104"/>
      <c r="AJ123" s="104"/>
      <c r="AK123" s="62"/>
      <c r="AL123" s="62"/>
      <c r="AM123" s="62"/>
      <c r="AN123" s="62"/>
    </row>
    <row r="124" spans="1:40" ht="115.5" hidden="1" customHeight="1" x14ac:dyDescent="0.25">
      <c r="A124" s="159" t="s">
        <v>441</v>
      </c>
      <c r="B124" s="160" t="s">
        <v>442</v>
      </c>
      <c r="C124" s="79"/>
      <c r="D124" s="79"/>
      <c r="E124" s="79"/>
      <c r="F124" s="79"/>
      <c r="G124" s="79"/>
      <c r="H124" s="79"/>
      <c r="I124" s="79"/>
      <c r="J124" s="79"/>
      <c r="K124" s="77">
        <f t="shared" si="28"/>
        <v>0</v>
      </c>
      <c r="L124" s="77">
        <f t="shared" si="28"/>
        <v>0</v>
      </c>
      <c r="M124" s="79"/>
      <c r="N124" s="79"/>
      <c r="O124" s="79"/>
      <c r="P124" s="77">
        <f t="shared" si="30"/>
        <v>0</v>
      </c>
      <c r="Q124" s="74" t="e">
        <f t="shared" si="18"/>
        <v>#DIV/0!</v>
      </c>
      <c r="R124" s="79"/>
      <c r="S124" s="79"/>
      <c r="T124" s="77" t="e">
        <f t="shared" si="26"/>
        <v>#DIV/0!</v>
      </c>
      <c r="U124" s="104"/>
      <c r="V124" s="104"/>
      <c r="W124" s="104"/>
      <c r="X124" s="104"/>
      <c r="Y124" s="104"/>
      <c r="Z124" s="104"/>
      <c r="AA124" s="104"/>
      <c r="AB124" s="104"/>
      <c r="AC124" s="104"/>
      <c r="AD124" s="104"/>
      <c r="AE124" s="104"/>
      <c r="AF124" s="104"/>
      <c r="AG124" s="104"/>
      <c r="AH124" s="104"/>
      <c r="AI124" s="104"/>
      <c r="AJ124" s="104"/>
      <c r="AK124" s="62"/>
      <c r="AL124" s="62"/>
      <c r="AM124" s="62"/>
      <c r="AN124" s="62"/>
    </row>
    <row r="125" spans="1:40" ht="71.25" customHeight="1" x14ac:dyDescent="0.25">
      <c r="A125" s="157" t="s">
        <v>443</v>
      </c>
      <c r="B125" s="158" t="s">
        <v>579</v>
      </c>
      <c r="C125" s="75">
        <f>C126+C127</f>
        <v>1000</v>
      </c>
      <c r="D125" s="75">
        <f>D126+D127</f>
        <v>0</v>
      </c>
      <c r="E125" s="75">
        <f>E126+E127</f>
        <v>0</v>
      </c>
      <c r="F125" s="75">
        <f>F126+F127</f>
        <v>0</v>
      </c>
      <c r="G125" s="75"/>
      <c r="H125" s="75"/>
      <c r="I125" s="75"/>
      <c r="J125" s="75"/>
      <c r="K125" s="77">
        <f>C125+D125+E125+F125+G125+H125+I125+J125</f>
        <v>1000</v>
      </c>
      <c r="L125" s="75">
        <f>L126+L127</f>
        <v>2562.7199999999998</v>
      </c>
      <c r="M125" s="75">
        <f>M126+M127</f>
        <v>0</v>
      </c>
      <c r="N125" s="75"/>
      <c r="O125" s="75"/>
      <c r="P125" s="77">
        <f t="shared" si="30"/>
        <v>2562.7199999999998</v>
      </c>
      <c r="Q125" s="74">
        <f t="shared" si="18"/>
        <v>256.27199999999999</v>
      </c>
      <c r="R125" s="75">
        <f>R126+R127</f>
        <v>0</v>
      </c>
      <c r="S125" s="75"/>
      <c r="T125" s="77">
        <f t="shared" si="26"/>
        <v>256.27199999999999</v>
      </c>
      <c r="U125" s="104"/>
      <c r="V125" s="104"/>
      <c r="W125" s="104"/>
      <c r="X125" s="104"/>
      <c r="Y125" s="104"/>
      <c r="Z125" s="104"/>
      <c r="AA125" s="104"/>
      <c r="AB125" s="104"/>
      <c r="AC125" s="104"/>
      <c r="AD125" s="104"/>
      <c r="AE125" s="104"/>
      <c r="AF125" s="104"/>
      <c r="AG125" s="104"/>
      <c r="AH125" s="104"/>
      <c r="AI125" s="104"/>
      <c r="AJ125" s="104"/>
      <c r="AK125" s="62"/>
      <c r="AL125" s="62"/>
      <c r="AM125" s="62"/>
      <c r="AN125" s="62"/>
    </row>
    <row r="126" spans="1:40" ht="63" customHeight="1" x14ac:dyDescent="0.25">
      <c r="A126" s="159" t="s">
        <v>577</v>
      </c>
      <c r="B126" s="160" t="s">
        <v>578</v>
      </c>
      <c r="C126" s="79">
        <v>0</v>
      </c>
      <c r="D126" s="79"/>
      <c r="E126" s="79"/>
      <c r="F126" s="79"/>
      <c r="G126" s="79"/>
      <c r="H126" s="79"/>
      <c r="I126" s="79"/>
      <c r="J126" s="79"/>
      <c r="K126" s="78">
        <f t="shared" ref="K126:K129" si="34">C126+D126+E126+F126+G126+H126+I126+J126</f>
        <v>0</v>
      </c>
      <c r="L126" s="79">
        <v>2187.7199999999998</v>
      </c>
      <c r="M126" s="79"/>
      <c r="N126" s="79"/>
      <c r="O126" s="79"/>
      <c r="P126" s="78">
        <f t="shared" si="30"/>
        <v>2187.7199999999998</v>
      </c>
      <c r="Q126" s="76"/>
      <c r="R126" s="79"/>
      <c r="S126" s="79"/>
      <c r="T126" s="78">
        <f t="shared" si="26"/>
        <v>0</v>
      </c>
      <c r="U126" s="136"/>
      <c r="V126" s="136"/>
      <c r="W126" s="136"/>
      <c r="X126" s="136"/>
      <c r="Y126" s="136"/>
      <c r="Z126" s="136"/>
      <c r="AA126" s="136"/>
      <c r="AB126" s="136"/>
      <c r="AC126" s="136"/>
      <c r="AD126" s="136"/>
      <c r="AE126" s="136"/>
      <c r="AF126" s="136"/>
      <c r="AG126" s="136"/>
      <c r="AH126" s="136"/>
      <c r="AI126" s="136"/>
      <c r="AJ126" s="136"/>
      <c r="AK126" s="63"/>
      <c r="AL126" s="63"/>
      <c r="AM126" s="63"/>
      <c r="AN126" s="63"/>
    </row>
    <row r="127" spans="1:40" ht="63.75" customHeight="1" x14ac:dyDescent="0.25">
      <c r="A127" s="159" t="s">
        <v>444</v>
      </c>
      <c r="B127" s="160" t="s">
        <v>580</v>
      </c>
      <c r="C127" s="79">
        <v>1000</v>
      </c>
      <c r="D127" s="79"/>
      <c r="E127" s="79"/>
      <c r="F127" s="79"/>
      <c r="G127" s="79"/>
      <c r="H127" s="79"/>
      <c r="I127" s="79"/>
      <c r="J127" s="79"/>
      <c r="K127" s="78">
        <f t="shared" si="34"/>
        <v>1000</v>
      </c>
      <c r="L127" s="79">
        <v>375</v>
      </c>
      <c r="M127" s="79"/>
      <c r="N127" s="79"/>
      <c r="O127" s="79"/>
      <c r="P127" s="78">
        <f t="shared" si="30"/>
        <v>375</v>
      </c>
      <c r="Q127" s="76">
        <f t="shared" si="18"/>
        <v>37.5</v>
      </c>
      <c r="R127" s="79"/>
      <c r="S127" s="79"/>
      <c r="T127" s="78">
        <f t="shared" si="26"/>
        <v>37.5</v>
      </c>
      <c r="U127" s="104"/>
      <c r="V127" s="104"/>
      <c r="W127" s="104"/>
      <c r="X127" s="104"/>
      <c r="Y127" s="104"/>
      <c r="Z127" s="104"/>
      <c r="AA127" s="104"/>
      <c r="AB127" s="104"/>
      <c r="AC127" s="104"/>
      <c r="AD127" s="104"/>
      <c r="AE127" s="104"/>
      <c r="AF127" s="104"/>
      <c r="AG127" s="104"/>
      <c r="AH127" s="104"/>
      <c r="AI127" s="104"/>
      <c r="AJ127" s="104"/>
      <c r="AK127" s="62"/>
      <c r="AL127" s="62"/>
      <c r="AM127" s="62"/>
      <c r="AN127" s="62"/>
    </row>
    <row r="128" spans="1:40" ht="27.75" customHeight="1" x14ac:dyDescent="0.25">
      <c r="A128" s="171" t="s">
        <v>684</v>
      </c>
      <c r="B128" s="158" t="s">
        <v>685</v>
      </c>
      <c r="C128" s="75">
        <f>C129</f>
        <v>900000</v>
      </c>
      <c r="D128" s="75">
        <f>D129</f>
        <v>0</v>
      </c>
      <c r="E128" s="75">
        <f>E129</f>
        <v>0</v>
      </c>
      <c r="F128" s="75">
        <f>F129</f>
        <v>0</v>
      </c>
      <c r="G128" s="75"/>
      <c r="H128" s="75"/>
      <c r="I128" s="75"/>
      <c r="J128" s="75"/>
      <c r="K128" s="77">
        <f t="shared" si="34"/>
        <v>900000</v>
      </c>
      <c r="L128" s="75">
        <f>L129</f>
        <v>1515353.25</v>
      </c>
      <c r="M128" s="75">
        <f>M129</f>
        <v>0</v>
      </c>
      <c r="N128" s="75"/>
      <c r="O128" s="75"/>
      <c r="P128" s="78">
        <f t="shared" si="30"/>
        <v>1515353.25</v>
      </c>
      <c r="Q128" s="74">
        <f t="shared" si="18"/>
        <v>168.37258333333332</v>
      </c>
      <c r="R128" s="75">
        <f>R129</f>
        <v>0</v>
      </c>
      <c r="S128" s="79"/>
      <c r="T128" s="77">
        <f t="shared" si="26"/>
        <v>168.37258333333332</v>
      </c>
      <c r="U128" s="104"/>
      <c r="V128" s="104"/>
      <c r="W128" s="104"/>
      <c r="X128" s="104"/>
      <c r="Y128" s="104"/>
      <c r="Z128" s="104"/>
      <c r="AA128" s="104"/>
      <c r="AB128" s="104"/>
      <c r="AC128" s="104"/>
      <c r="AD128" s="104"/>
      <c r="AE128" s="104"/>
      <c r="AF128" s="104"/>
      <c r="AG128" s="104"/>
      <c r="AH128" s="104"/>
      <c r="AI128" s="104"/>
      <c r="AJ128" s="104"/>
      <c r="AK128" s="62"/>
      <c r="AL128" s="62"/>
      <c r="AM128" s="62"/>
      <c r="AN128" s="62"/>
    </row>
    <row r="129" spans="1:40" ht="81.75" customHeight="1" x14ac:dyDescent="0.2">
      <c r="A129" s="172" t="s">
        <v>686</v>
      </c>
      <c r="B129" s="172" t="s">
        <v>687</v>
      </c>
      <c r="C129" s="79">
        <v>900000</v>
      </c>
      <c r="D129" s="79"/>
      <c r="E129" s="79"/>
      <c r="F129" s="79"/>
      <c r="G129" s="79"/>
      <c r="H129" s="79"/>
      <c r="I129" s="79"/>
      <c r="J129" s="79"/>
      <c r="K129" s="78">
        <f t="shared" si="34"/>
        <v>900000</v>
      </c>
      <c r="L129" s="79">
        <v>1515353.25</v>
      </c>
      <c r="M129" s="79">
        <v>0</v>
      </c>
      <c r="N129" s="79"/>
      <c r="O129" s="79"/>
      <c r="P129" s="78">
        <f t="shared" si="30"/>
        <v>1515353.25</v>
      </c>
      <c r="Q129" s="76">
        <f t="shared" si="18"/>
        <v>168.37258333333332</v>
      </c>
      <c r="R129" s="79"/>
      <c r="S129" s="79"/>
      <c r="T129" s="78">
        <f t="shared" si="26"/>
        <v>168.37258333333332</v>
      </c>
      <c r="U129" s="104"/>
      <c r="V129" s="104"/>
      <c r="W129" s="104"/>
      <c r="X129" s="104"/>
      <c r="Y129" s="104"/>
      <c r="Z129" s="104"/>
      <c r="AA129" s="104"/>
      <c r="AB129" s="104"/>
      <c r="AC129" s="104"/>
      <c r="AD129" s="104"/>
      <c r="AE129" s="104"/>
      <c r="AF129" s="104"/>
      <c r="AG129" s="104"/>
      <c r="AH129" s="104"/>
      <c r="AI129" s="104"/>
      <c r="AJ129" s="104"/>
      <c r="AK129" s="62"/>
      <c r="AL129" s="62"/>
      <c r="AM129" s="62"/>
      <c r="AN129" s="62"/>
    </row>
    <row r="130" spans="1:40" ht="18.75" customHeight="1" x14ac:dyDescent="0.2">
      <c r="A130" s="173" t="s">
        <v>445</v>
      </c>
      <c r="B130" s="174" t="s">
        <v>446</v>
      </c>
      <c r="C130" s="74">
        <f>C133+C135</f>
        <v>2776996</v>
      </c>
      <c r="D130" s="74">
        <f>D133+D135</f>
        <v>0</v>
      </c>
      <c r="E130" s="74">
        <f>E133+E135</f>
        <v>0</v>
      </c>
      <c r="F130" s="74">
        <f>F133+F135</f>
        <v>0</v>
      </c>
      <c r="G130" s="74"/>
      <c r="H130" s="74"/>
      <c r="I130" s="74"/>
      <c r="J130" s="74"/>
      <c r="K130" s="77">
        <f t="shared" si="28"/>
        <v>2776996</v>
      </c>
      <c r="L130" s="74">
        <f>L131+L133+L135</f>
        <v>515563.87</v>
      </c>
      <c r="M130" s="74">
        <f t="shared" ref="M130" si="35">M133+M135</f>
        <v>0</v>
      </c>
      <c r="N130" s="74"/>
      <c r="O130" s="74"/>
      <c r="P130" s="77">
        <f t="shared" si="30"/>
        <v>515563.87</v>
      </c>
      <c r="Q130" s="74">
        <f t="shared" si="18"/>
        <v>18.565524401187471</v>
      </c>
      <c r="R130" s="74">
        <f t="shared" ref="R130" si="36">R133+R135</f>
        <v>0</v>
      </c>
      <c r="S130" s="74"/>
      <c r="T130" s="77">
        <f t="shared" si="26"/>
        <v>18.565524401187471</v>
      </c>
      <c r="U130" s="104"/>
      <c r="V130" s="104"/>
      <c r="W130" s="104"/>
      <c r="X130" s="104"/>
      <c r="Y130" s="104"/>
      <c r="Z130" s="104"/>
      <c r="AA130" s="104"/>
      <c r="AB130" s="104"/>
      <c r="AC130" s="104"/>
      <c r="AD130" s="104"/>
      <c r="AE130" s="104"/>
      <c r="AF130" s="104"/>
      <c r="AG130" s="104"/>
      <c r="AH130" s="104"/>
      <c r="AI130" s="104"/>
      <c r="AJ130" s="104"/>
      <c r="AK130" s="62"/>
      <c r="AL130" s="62"/>
      <c r="AM130" s="62"/>
      <c r="AN130" s="62"/>
    </row>
    <row r="131" spans="1:40" s="61" customFormat="1" ht="18.75" customHeight="1" x14ac:dyDescent="0.2">
      <c r="A131" s="175" t="s">
        <v>766</v>
      </c>
      <c r="B131" s="176" t="s">
        <v>764</v>
      </c>
      <c r="C131" s="177">
        <f>C132</f>
        <v>0</v>
      </c>
      <c r="D131" s="177">
        <f t="shared" ref="D131:L131" si="37">D132</f>
        <v>0</v>
      </c>
      <c r="E131" s="177">
        <f t="shared" si="37"/>
        <v>0</v>
      </c>
      <c r="F131" s="177">
        <f t="shared" si="37"/>
        <v>0</v>
      </c>
      <c r="G131" s="177">
        <f t="shared" si="37"/>
        <v>0</v>
      </c>
      <c r="H131" s="177">
        <f t="shared" si="37"/>
        <v>0</v>
      </c>
      <c r="I131" s="177">
        <f t="shared" si="37"/>
        <v>0</v>
      </c>
      <c r="J131" s="177">
        <f t="shared" si="37"/>
        <v>0</v>
      </c>
      <c r="K131" s="177">
        <f t="shared" si="37"/>
        <v>0</v>
      </c>
      <c r="L131" s="177">
        <f t="shared" si="37"/>
        <v>29400</v>
      </c>
      <c r="M131" s="74"/>
      <c r="N131" s="74"/>
      <c r="O131" s="74"/>
      <c r="P131" s="77"/>
      <c r="Q131" s="74"/>
      <c r="R131" s="74"/>
      <c r="S131" s="74"/>
      <c r="T131" s="77"/>
      <c r="U131" s="104"/>
      <c r="V131" s="104"/>
      <c r="W131" s="104"/>
      <c r="X131" s="104"/>
      <c r="Y131" s="104"/>
      <c r="Z131" s="104"/>
      <c r="AA131" s="104"/>
      <c r="AB131" s="104"/>
      <c r="AC131" s="104"/>
      <c r="AD131" s="104"/>
      <c r="AE131" s="104"/>
      <c r="AF131" s="104"/>
      <c r="AG131" s="104"/>
      <c r="AH131" s="104"/>
      <c r="AI131" s="104"/>
      <c r="AJ131" s="104"/>
      <c r="AK131" s="62"/>
      <c r="AL131" s="62"/>
      <c r="AM131" s="62"/>
      <c r="AN131" s="62"/>
    </row>
    <row r="132" spans="1:40" ht="24.75" customHeight="1" x14ac:dyDescent="0.2">
      <c r="A132" s="178" t="s">
        <v>767</v>
      </c>
      <c r="B132" s="179" t="s">
        <v>765</v>
      </c>
      <c r="C132" s="182">
        <v>0</v>
      </c>
      <c r="D132" s="76"/>
      <c r="E132" s="76"/>
      <c r="F132" s="76"/>
      <c r="G132" s="76"/>
      <c r="H132" s="76"/>
      <c r="I132" s="76"/>
      <c r="J132" s="76"/>
      <c r="K132" s="78">
        <v>0</v>
      </c>
      <c r="L132" s="76">
        <v>29400</v>
      </c>
      <c r="M132" s="76"/>
      <c r="N132" s="76"/>
      <c r="O132" s="76"/>
      <c r="P132" s="78"/>
      <c r="Q132" s="76"/>
      <c r="R132" s="74"/>
      <c r="S132" s="74"/>
      <c r="T132" s="77"/>
      <c r="U132" s="104"/>
      <c r="V132" s="104"/>
      <c r="W132" s="104"/>
      <c r="X132" s="104"/>
      <c r="Y132" s="104"/>
      <c r="Z132" s="104"/>
      <c r="AA132" s="104"/>
      <c r="AB132" s="104"/>
      <c r="AC132" s="104"/>
      <c r="AD132" s="104"/>
      <c r="AE132" s="104"/>
      <c r="AF132" s="104"/>
      <c r="AG132" s="104"/>
      <c r="AH132" s="104"/>
      <c r="AI132" s="104"/>
      <c r="AJ132" s="104"/>
      <c r="AK132" s="62"/>
      <c r="AL132" s="62"/>
      <c r="AM132" s="62"/>
      <c r="AN132" s="62"/>
    </row>
    <row r="133" spans="1:40" ht="24.75" customHeight="1" x14ac:dyDescent="0.2">
      <c r="A133" s="180" t="s">
        <v>447</v>
      </c>
      <c r="B133" s="174" t="s">
        <v>448</v>
      </c>
      <c r="C133" s="177">
        <f>C134</f>
        <v>2626996</v>
      </c>
      <c r="D133" s="74">
        <f>D134</f>
        <v>0</v>
      </c>
      <c r="E133" s="74">
        <f>E134</f>
        <v>0</v>
      </c>
      <c r="F133" s="74">
        <f>F134</f>
        <v>0</v>
      </c>
      <c r="G133" s="74"/>
      <c r="H133" s="74"/>
      <c r="I133" s="74"/>
      <c r="J133" s="74"/>
      <c r="K133" s="77">
        <f t="shared" si="28"/>
        <v>2626996</v>
      </c>
      <c r="L133" s="74">
        <f>L134</f>
        <v>486163.87</v>
      </c>
      <c r="M133" s="74">
        <f>M134</f>
        <v>0</v>
      </c>
      <c r="N133" s="74"/>
      <c r="O133" s="74"/>
      <c r="P133" s="77">
        <f t="shared" si="30"/>
        <v>486163.87</v>
      </c>
      <c r="Q133" s="74">
        <f t="shared" si="18"/>
        <v>18.506456423991509</v>
      </c>
      <c r="R133" s="74">
        <f>R134</f>
        <v>0</v>
      </c>
      <c r="S133" s="74"/>
      <c r="T133" s="77">
        <f t="shared" si="26"/>
        <v>18.506456423991509</v>
      </c>
      <c r="U133" s="104"/>
      <c r="V133" s="104"/>
      <c r="W133" s="104"/>
      <c r="X133" s="104"/>
      <c r="Y133" s="104"/>
      <c r="Z133" s="104"/>
      <c r="AA133" s="104"/>
      <c r="AB133" s="104"/>
      <c r="AC133" s="104"/>
      <c r="AD133" s="104"/>
      <c r="AE133" s="104"/>
      <c r="AF133" s="104"/>
      <c r="AG133" s="104"/>
      <c r="AH133" s="104"/>
      <c r="AI133" s="104"/>
      <c r="AJ133" s="104"/>
      <c r="AK133" s="62"/>
      <c r="AL133" s="62"/>
      <c r="AM133" s="62"/>
      <c r="AN133" s="62"/>
    </row>
    <row r="134" spans="1:40" ht="23.25" customHeight="1" x14ac:dyDescent="0.25">
      <c r="A134" s="181" t="s">
        <v>449</v>
      </c>
      <c r="B134" s="70" t="s">
        <v>450</v>
      </c>
      <c r="C134" s="182">
        <v>2626996</v>
      </c>
      <c r="D134" s="76"/>
      <c r="E134" s="76"/>
      <c r="F134" s="76"/>
      <c r="G134" s="76"/>
      <c r="H134" s="76"/>
      <c r="I134" s="76"/>
      <c r="J134" s="76"/>
      <c r="K134" s="78">
        <f t="shared" si="28"/>
        <v>2626996</v>
      </c>
      <c r="L134" s="76">
        <v>486163.87</v>
      </c>
      <c r="M134" s="76"/>
      <c r="N134" s="76"/>
      <c r="O134" s="76"/>
      <c r="P134" s="78">
        <f t="shared" si="30"/>
        <v>486163.87</v>
      </c>
      <c r="Q134" s="76">
        <f t="shared" si="18"/>
        <v>18.506456423991509</v>
      </c>
      <c r="R134" s="76"/>
      <c r="S134" s="76"/>
      <c r="T134" s="78">
        <f t="shared" si="26"/>
        <v>18.506456423991509</v>
      </c>
      <c r="U134" s="104"/>
      <c r="V134" s="104"/>
      <c r="W134" s="104"/>
      <c r="X134" s="104"/>
      <c r="Y134" s="104"/>
      <c r="Z134" s="104"/>
      <c r="AA134" s="104"/>
      <c r="AB134" s="104"/>
      <c r="AC134" s="104"/>
      <c r="AD134" s="104"/>
      <c r="AE134" s="104"/>
      <c r="AF134" s="104"/>
      <c r="AG134" s="104"/>
      <c r="AH134" s="104"/>
      <c r="AI134" s="104"/>
      <c r="AJ134" s="104"/>
      <c r="AK134" s="62"/>
      <c r="AL134" s="62"/>
      <c r="AM134" s="62"/>
      <c r="AN134" s="62"/>
    </row>
    <row r="135" spans="1:40" ht="17.25" customHeight="1" x14ac:dyDescent="0.25">
      <c r="A135" s="183" t="s">
        <v>627</v>
      </c>
      <c r="B135" s="68" t="s">
        <v>628</v>
      </c>
      <c r="C135" s="177">
        <f>C136</f>
        <v>150000</v>
      </c>
      <c r="D135" s="74">
        <f>D136</f>
        <v>0</v>
      </c>
      <c r="E135" s="74">
        <f>E136</f>
        <v>0</v>
      </c>
      <c r="F135" s="74">
        <f>F136</f>
        <v>0</v>
      </c>
      <c r="G135" s="76"/>
      <c r="H135" s="76"/>
      <c r="I135" s="76"/>
      <c r="J135" s="74"/>
      <c r="K135" s="77">
        <f t="shared" si="28"/>
        <v>150000</v>
      </c>
      <c r="L135" s="74">
        <f t="shared" ref="L135:R135" si="38">L136</f>
        <v>0</v>
      </c>
      <c r="M135" s="74">
        <f t="shared" si="38"/>
        <v>0</v>
      </c>
      <c r="N135" s="76"/>
      <c r="O135" s="76"/>
      <c r="P135" s="77">
        <f t="shared" si="30"/>
        <v>0</v>
      </c>
      <c r="Q135" s="74">
        <f t="shared" si="18"/>
        <v>0</v>
      </c>
      <c r="R135" s="74">
        <f t="shared" si="38"/>
        <v>0</v>
      </c>
      <c r="S135" s="76"/>
      <c r="T135" s="77">
        <f t="shared" si="26"/>
        <v>0</v>
      </c>
      <c r="U135" s="104"/>
      <c r="V135" s="104"/>
      <c r="W135" s="104"/>
      <c r="X135" s="104"/>
      <c r="Y135" s="104"/>
      <c r="Z135" s="104"/>
      <c r="AA135" s="104"/>
      <c r="AB135" s="104"/>
      <c r="AC135" s="104"/>
      <c r="AD135" s="104"/>
      <c r="AE135" s="104"/>
      <c r="AF135" s="104"/>
      <c r="AG135" s="104"/>
      <c r="AH135" s="104"/>
      <c r="AI135" s="104"/>
      <c r="AJ135" s="104"/>
      <c r="AK135" s="62"/>
      <c r="AL135" s="62"/>
      <c r="AM135" s="62"/>
      <c r="AN135" s="62"/>
    </row>
    <row r="136" spans="1:40" ht="18" customHeight="1" x14ac:dyDescent="0.25">
      <c r="A136" s="133" t="s">
        <v>630</v>
      </c>
      <c r="B136" s="70" t="s">
        <v>629</v>
      </c>
      <c r="C136" s="76">
        <v>150000</v>
      </c>
      <c r="D136" s="76"/>
      <c r="E136" s="76"/>
      <c r="F136" s="76"/>
      <c r="G136" s="76"/>
      <c r="H136" s="76"/>
      <c r="I136" s="76"/>
      <c r="J136" s="76"/>
      <c r="K136" s="78">
        <f t="shared" si="28"/>
        <v>150000</v>
      </c>
      <c r="L136" s="76">
        <v>0</v>
      </c>
      <c r="M136" s="76">
        <v>0</v>
      </c>
      <c r="N136" s="76"/>
      <c r="O136" s="76"/>
      <c r="P136" s="78">
        <f t="shared" si="30"/>
        <v>0</v>
      </c>
      <c r="Q136" s="76">
        <f t="shared" ref="Q136:Q197" si="39">L136/K136*100</f>
        <v>0</v>
      </c>
      <c r="R136" s="76"/>
      <c r="S136" s="76"/>
      <c r="T136" s="78">
        <f t="shared" si="26"/>
        <v>0</v>
      </c>
      <c r="U136" s="104"/>
      <c r="V136" s="104"/>
      <c r="W136" s="104"/>
      <c r="X136" s="104"/>
      <c r="Y136" s="104"/>
      <c r="Z136" s="104"/>
      <c r="AA136" s="104"/>
      <c r="AB136" s="104"/>
      <c r="AC136" s="104"/>
      <c r="AD136" s="104"/>
      <c r="AE136" s="104"/>
      <c r="AF136" s="104"/>
      <c r="AG136" s="104"/>
      <c r="AH136" s="104"/>
      <c r="AI136" s="104"/>
      <c r="AJ136" s="104"/>
      <c r="AK136" s="62"/>
      <c r="AL136" s="62"/>
      <c r="AM136" s="62"/>
      <c r="AN136" s="62"/>
    </row>
    <row r="137" spans="1:40" s="124" customFormat="1" ht="21" customHeight="1" x14ac:dyDescent="0.25">
      <c r="A137" s="111" t="s">
        <v>319</v>
      </c>
      <c r="B137" s="68" t="s">
        <v>320</v>
      </c>
      <c r="C137" s="74">
        <f>C138+C236+C239</f>
        <v>952644756.51999998</v>
      </c>
      <c r="D137" s="74">
        <f>D138+D236+D239</f>
        <v>28584336.149999999</v>
      </c>
      <c r="E137" s="74">
        <f>E138+E236</f>
        <v>901872.35000000009</v>
      </c>
      <c r="F137" s="74">
        <f>F138+F236</f>
        <v>94015399.38000001</v>
      </c>
      <c r="G137" s="74">
        <f>G138+G236</f>
        <v>15285480</v>
      </c>
      <c r="H137" s="74"/>
      <c r="I137" s="74"/>
      <c r="J137" s="74"/>
      <c r="K137" s="77">
        <f t="shared" si="28"/>
        <v>1091431844.4000001</v>
      </c>
      <c r="L137" s="74">
        <f>L138+L236+L239</f>
        <v>729595208.70000005</v>
      </c>
      <c r="M137" s="74">
        <f>M138+M236</f>
        <v>0</v>
      </c>
      <c r="N137" s="74"/>
      <c r="O137" s="74"/>
      <c r="P137" s="77">
        <f t="shared" si="30"/>
        <v>729595208.70000005</v>
      </c>
      <c r="Q137" s="74">
        <f t="shared" si="39"/>
        <v>66.847528083724285</v>
      </c>
      <c r="R137" s="74">
        <f>R138+R236</f>
        <v>0</v>
      </c>
      <c r="S137" s="74"/>
      <c r="T137" s="77">
        <f t="shared" si="26"/>
        <v>66.847528083724285</v>
      </c>
      <c r="U137" s="105"/>
      <c r="V137" s="104"/>
      <c r="W137" s="104"/>
      <c r="X137" s="104"/>
      <c r="Y137" s="104"/>
      <c r="Z137" s="104"/>
      <c r="AA137" s="104"/>
      <c r="AB137" s="104"/>
      <c r="AC137" s="104"/>
      <c r="AD137" s="104"/>
      <c r="AE137" s="104"/>
      <c r="AF137" s="104"/>
      <c r="AG137" s="104"/>
      <c r="AH137" s="104"/>
      <c r="AI137" s="104"/>
      <c r="AJ137" s="104"/>
      <c r="AK137" s="123"/>
      <c r="AL137" s="123"/>
      <c r="AM137" s="123"/>
      <c r="AN137" s="123"/>
    </row>
    <row r="138" spans="1:40" ht="33" customHeight="1" x14ac:dyDescent="0.25">
      <c r="A138" s="67" t="s">
        <v>451</v>
      </c>
      <c r="B138" s="68" t="s">
        <v>452</v>
      </c>
      <c r="C138" s="75">
        <f>C139+C146+C201+C224</f>
        <v>952644756.51999998</v>
      </c>
      <c r="D138" s="75">
        <f>D139+D146+D201+D224</f>
        <v>32911304.629999999</v>
      </c>
      <c r="E138" s="75">
        <f>E139+E146+E201+E224</f>
        <v>651872.35000000009</v>
      </c>
      <c r="F138" s="75">
        <f>F139+F146+F201+F224</f>
        <v>94015399.38000001</v>
      </c>
      <c r="G138" s="75">
        <f>G139+G146+G201+G224</f>
        <v>15285480</v>
      </c>
      <c r="H138" s="75"/>
      <c r="I138" s="75"/>
      <c r="J138" s="75"/>
      <c r="K138" s="77">
        <f t="shared" si="28"/>
        <v>1095508812.8800001</v>
      </c>
      <c r="L138" s="75">
        <f>L139+L146+L201+L224</f>
        <v>733768643.95000005</v>
      </c>
      <c r="M138" s="75">
        <f>M139+M146+M201+M224</f>
        <v>0</v>
      </c>
      <c r="N138" s="75"/>
      <c r="O138" s="75"/>
      <c r="P138" s="77">
        <f t="shared" si="30"/>
        <v>733768643.95000005</v>
      </c>
      <c r="Q138" s="74">
        <f t="shared" si="39"/>
        <v>66.979711648415147</v>
      </c>
      <c r="R138" s="75">
        <f>R139+R146+R201+R224</f>
        <v>0</v>
      </c>
      <c r="S138" s="75"/>
      <c r="T138" s="77">
        <f t="shared" si="26"/>
        <v>66.979711648415147</v>
      </c>
      <c r="U138" s="105"/>
      <c r="V138" s="104"/>
      <c r="W138" s="104"/>
      <c r="X138" s="104"/>
      <c r="Y138" s="104"/>
      <c r="Z138" s="104"/>
      <c r="AA138" s="104"/>
      <c r="AB138" s="104"/>
      <c r="AC138" s="104"/>
      <c r="AD138" s="104"/>
      <c r="AE138" s="104"/>
      <c r="AF138" s="104"/>
      <c r="AG138" s="104"/>
      <c r="AH138" s="104"/>
      <c r="AI138" s="104"/>
      <c r="AJ138" s="104"/>
      <c r="AK138" s="62"/>
      <c r="AL138" s="62"/>
      <c r="AM138" s="62"/>
      <c r="AN138" s="62"/>
    </row>
    <row r="139" spans="1:40" ht="24.75" customHeight="1" x14ac:dyDescent="0.25">
      <c r="A139" s="67" t="s">
        <v>453</v>
      </c>
      <c r="B139" s="68" t="s">
        <v>454</v>
      </c>
      <c r="C139" s="74">
        <f>C140+C142</f>
        <v>46129200</v>
      </c>
      <c r="D139" s="74">
        <f>D140+D142</f>
        <v>0</v>
      </c>
      <c r="E139" s="74">
        <f>E140+E142</f>
        <v>0</v>
      </c>
      <c r="F139" s="74">
        <f>F140+F142</f>
        <v>0</v>
      </c>
      <c r="G139" s="74"/>
      <c r="H139" s="74"/>
      <c r="I139" s="74"/>
      <c r="J139" s="74"/>
      <c r="K139" s="77">
        <f t="shared" si="28"/>
        <v>46129200</v>
      </c>
      <c r="L139" s="74">
        <f>L140+L142+L144</f>
        <v>38225692</v>
      </c>
      <c r="M139" s="74">
        <f>M140+M142</f>
        <v>0</v>
      </c>
      <c r="N139" s="74"/>
      <c r="O139" s="74"/>
      <c r="P139" s="77">
        <f t="shared" si="30"/>
        <v>38225692</v>
      </c>
      <c r="Q139" s="74">
        <f t="shared" si="39"/>
        <v>82.86658342221412</v>
      </c>
      <c r="R139" s="74">
        <f>R140+R142</f>
        <v>0</v>
      </c>
      <c r="S139" s="74"/>
      <c r="T139" s="77">
        <f t="shared" si="26"/>
        <v>82.86658342221412</v>
      </c>
      <c r="U139" s="105"/>
      <c r="V139" s="104"/>
      <c r="W139" s="104"/>
      <c r="X139" s="104"/>
      <c r="Y139" s="104"/>
      <c r="Z139" s="105"/>
      <c r="AA139" s="105"/>
      <c r="AB139" s="105"/>
      <c r="AC139" s="104"/>
      <c r="AD139" s="104"/>
      <c r="AE139" s="104"/>
      <c r="AF139" s="104"/>
      <c r="AG139" s="104"/>
      <c r="AH139" s="104"/>
      <c r="AI139" s="104"/>
      <c r="AJ139" s="104"/>
      <c r="AK139" s="62"/>
      <c r="AL139" s="62"/>
      <c r="AM139" s="62"/>
      <c r="AN139" s="62"/>
    </row>
    <row r="140" spans="1:40" ht="15" customHeight="1" x14ac:dyDescent="0.25">
      <c r="A140" s="67" t="s">
        <v>455</v>
      </c>
      <c r="B140" s="68" t="s">
        <v>456</v>
      </c>
      <c r="C140" s="74">
        <f>C141</f>
        <v>16528000</v>
      </c>
      <c r="D140" s="74">
        <f>D141</f>
        <v>0</v>
      </c>
      <c r="E140" s="74">
        <f>E141</f>
        <v>0</v>
      </c>
      <c r="F140" s="74">
        <f>F141</f>
        <v>0</v>
      </c>
      <c r="G140" s="74"/>
      <c r="H140" s="74"/>
      <c r="I140" s="74"/>
      <c r="J140" s="74"/>
      <c r="K140" s="77">
        <f t="shared" si="28"/>
        <v>16528000</v>
      </c>
      <c r="L140" s="74">
        <f>L141</f>
        <v>12395997</v>
      </c>
      <c r="M140" s="74">
        <f>M141</f>
        <v>0</v>
      </c>
      <c r="N140" s="74"/>
      <c r="O140" s="74"/>
      <c r="P140" s="77">
        <f t="shared" si="30"/>
        <v>12395997</v>
      </c>
      <c r="Q140" s="74">
        <f t="shared" si="39"/>
        <v>74.999981848983538</v>
      </c>
      <c r="R140" s="74">
        <f>R141</f>
        <v>0</v>
      </c>
      <c r="S140" s="74"/>
      <c r="T140" s="77">
        <f>Q140+R140+S140</f>
        <v>74.999981848983538</v>
      </c>
      <c r="U140" s="104"/>
      <c r="V140" s="104"/>
      <c r="W140" s="104"/>
      <c r="X140" s="104"/>
      <c r="Y140" s="104"/>
      <c r="Z140" s="104"/>
      <c r="AA140" s="104"/>
      <c r="AB140" s="104"/>
      <c r="AC140" s="104"/>
      <c r="AD140" s="104"/>
      <c r="AE140" s="104"/>
      <c r="AF140" s="104"/>
      <c r="AG140" s="104"/>
      <c r="AH140" s="104"/>
      <c r="AI140" s="104"/>
      <c r="AJ140" s="104"/>
      <c r="AK140" s="62"/>
      <c r="AL140" s="62"/>
      <c r="AM140" s="62"/>
      <c r="AN140" s="62"/>
    </row>
    <row r="141" spans="1:40" ht="30" customHeight="1" x14ac:dyDescent="0.25">
      <c r="A141" s="69" t="s">
        <v>457</v>
      </c>
      <c r="B141" s="70" t="s">
        <v>529</v>
      </c>
      <c r="C141" s="76">
        <v>16528000</v>
      </c>
      <c r="D141" s="76"/>
      <c r="E141" s="76"/>
      <c r="F141" s="76"/>
      <c r="G141" s="76"/>
      <c r="H141" s="76"/>
      <c r="I141" s="76"/>
      <c r="J141" s="76"/>
      <c r="K141" s="78">
        <f t="shared" si="28"/>
        <v>16528000</v>
      </c>
      <c r="L141" s="76">
        <v>12395997</v>
      </c>
      <c r="M141" s="76"/>
      <c r="N141" s="76"/>
      <c r="O141" s="76"/>
      <c r="P141" s="78">
        <f t="shared" si="30"/>
        <v>12395997</v>
      </c>
      <c r="Q141" s="76">
        <f t="shared" si="39"/>
        <v>74.999981848983538</v>
      </c>
      <c r="R141" s="76"/>
      <c r="S141" s="76"/>
      <c r="T141" s="78">
        <f t="shared" si="26"/>
        <v>74.999981848983538</v>
      </c>
      <c r="U141" s="104"/>
      <c r="V141" s="104"/>
      <c r="W141" s="104"/>
      <c r="X141" s="104"/>
      <c r="Y141" s="104"/>
      <c r="Z141" s="104"/>
      <c r="AA141" s="104"/>
      <c r="AB141" s="104"/>
      <c r="AC141" s="104"/>
      <c r="AD141" s="104"/>
      <c r="AE141" s="104"/>
      <c r="AF141" s="104"/>
      <c r="AG141" s="104"/>
      <c r="AH141" s="104"/>
      <c r="AI141" s="104"/>
      <c r="AJ141" s="104"/>
      <c r="AK141" s="62"/>
      <c r="AL141" s="62"/>
      <c r="AM141" s="62"/>
      <c r="AN141" s="62"/>
    </row>
    <row r="142" spans="1:40" ht="33.75" customHeight="1" x14ac:dyDescent="0.25">
      <c r="A142" s="67" t="s">
        <v>458</v>
      </c>
      <c r="B142" s="68" t="s">
        <v>459</v>
      </c>
      <c r="C142" s="80">
        <f>C143</f>
        <v>29601200</v>
      </c>
      <c r="D142" s="80">
        <f>D143</f>
        <v>0</v>
      </c>
      <c r="E142" s="80">
        <f>E143</f>
        <v>0</v>
      </c>
      <c r="F142" s="80">
        <f>F143</f>
        <v>0</v>
      </c>
      <c r="G142" s="80"/>
      <c r="H142" s="80"/>
      <c r="I142" s="80"/>
      <c r="J142" s="80"/>
      <c r="K142" s="77">
        <f t="shared" si="28"/>
        <v>29601200</v>
      </c>
      <c r="L142" s="80">
        <f>L143</f>
        <v>25598903</v>
      </c>
      <c r="M142" s="80">
        <f>M143</f>
        <v>0</v>
      </c>
      <c r="N142" s="80"/>
      <c r="O142" s="80"/>
      <c r="P142" s="77">
        <f t="shared" si="30"/>
        <v>25598903</v>
      </c>
      <c r="Q142" s="74">
        <f t="shared" si="39"/>
        <v>86.479274488872065</v>
      </c>
      <c r="R142" s="80">
        <f>R143</f>
        <v>0</v>
      </c>
      <c r="S142" s="80"/>
      <c r="T142" s="77">
        <f t="shared" si="26"/>
        <v>86.479274488872065</v>
      </c>
      <c r="U142" s="105"/>
      <c r="V142" s="104"/>
      <c r="W142" s="104"/>
      <c r="X142" s="104"/>
      <c r="Y142" s="104"/>
      <c r="Z142" s="104"/>
      <c r="AA142" s="104"/>
      <c r="AB142" s="104"/>
      <c r="AC142" s="104"/>
      <c r="AD142" s="104"/>
      <c r="AE142" s="104"/>
      <c r="AF142" s="104"/>
      <c r="AG142" s="104"/>
      <c r="AH142" s="104"/>
      <c r="AI142" s="104"/>
      <c r="AJ142" s="104"/>
      <c r="AK142" s="62"/>
      <c r="AL142" s="62"/>
      <c r="AM142" s="62"/>
      <c r="AN142" s="62"/>
    </row>
    <row r="143" spans="1:40" ht="28.5" customHeight="1" x14ac:dyDescent="0.25">
      <c r="A143" s="69" t="s">
        <v>460</v>
      </c>
      <c r="B143" s="70" t="s">
        <v>461</v>
      </c>
      <c r="C143" s="76">
        <v>29601200</v>
      </c>
      <c r="D143" s="76"/>
      <c r="E143" s="76"/>
      <c r="F143" s="76"/>
      <c r="G143" s="76"/>
      <c r="H143" s="76"/>
      <c r="I143" s="76"/>
      <c r="J143" s="76"/>
      <c r="K143" s="78">
        <f t="shared" si="28"/>
        <v>29601200</v>
      </c>
      <c r="L143" s="76">
        <v>25598903</v>
      </c>
      <c r="M143" s="76"/>
      <c r="N143" s="76"/>
      <c r="O143" s="76"/>
      <c r="P143" s="78">
        <f t="shared" si="30"/>
        <v>25598903</v>
      </c>
      <c r="Q143" s="76">
        <f t="shared" si="39"/>
        <v>86.479274488872065</v>
      </c>
      <c r="R143" s="76"/>
      <c r="S143" s="76"/>
      <c r="T143" s="78">
        <f t="shared" si="26"/>
        <v>86.479274488872065</v>
      </c>
      <c r="U143" s="104"/>
      <c r="V143" s="104"/>
      <c r="W143" s="104"/>
      <c r="X143" s="104"/>
      <c r="Y143" s="104"/>
      <c r="Z143" s="104"/>
      <c r="AA143" s="104"/>
      <c r="AB143" s="104"/>
      <c r="AC143" s="104"/>
      <c r="AD143" s="104"/>
      <c r="AE143" s="104"/>
      <c r="AF143" s="104"/>
      <c r="AG143" s="104"/>
      <c r="AH143" s="104"/>
      <c r="AI143" s="104"/>
      <c r="AJ143" s="104"/>
      <c r="AK143" s="62"/>
      <c r="AL143" s="62"/>
      <c r="AM143" s="62"/>
      <c r="AN143" s="62"/>
    </row>
    <row r="144" spans="1:40" ht="20.25" customHeight="1" x14ac:dyDescent="0.25">
      <c r="A144" s="67" t="s">
        <v>657</v>
      </c>
      <c r="B144" s="68" t="s">
        <v>658</v>
      </c>
      <c r="C144" s="87">
        <f>C145</f>
        <v>0</v>
      </c>
      <c r="D144" s="87">
        <f>D145</f>
        <v>0</v>
      </c>
      <c r="E144" s="87">
        <f>E145</f>
        <v>0</v>
      </c>
      <c r="F144" s="87">
        <f>F145</f>
        <v>0</v>
      </c>
      <c r="G144" s="81"/>
      <c r="H144" s="87"/>
      <c r="I144" s="87"/>
      <c r="J144" s="87"/>
      <c r="K144" s="77">
        <f t="shared" si="28"/>
        <v>0</v>
      </c>
      <c r="L144" s="87">
        <f>L145</f>
        <v>230792</v>
      </c>
      <c r="M144" s="81"/>
      <c r="N144" s="81"/>
      <c r="O144" s="87"/>
      <c r="P144" s="77">
        <f t="shared" si="30"/>
        <v>230792</v>
      </c>
      <c r="Q144" s="74"/>
      <c r="R144" s="81"/>
      <c r="S144" s="87"/>
      <c r="T144" s="77">
        <f t="shared" si="26"/>
        <v>0</v>
      </c>
      <c r="U144" s="104"/>
      <c r="V144" s="104"/>
      <c r="W144" s="104"/>
      <c r="X144" s="104"/>
      <c r="Y144" s="104"/>
      <c r="Z144" s="104"/>
      <c r="AA144" s="104"/>
      <c r="AB144" s="104"/>
      <c r="AC144" s="104"/>
      <c r="AD144" s="104"/>
      <c r="AE144" s="104"/>
      <c r="AF144" s="104"/>
      <c r="AG144" s="104"/>
      <c r="AH144" s="104"/>
      <c r="AI144" s="104"/>
      <c r="AJ144" s="104"/>
      <c r="AK144" s="62"/>
      <c r="AL144" s="62"/>
      <c r="AM144" s="62"/>
      <c r="AN144" s="62"/>
    </row>
    <row r="145" spans="1:40" ht="40.5" customHeight="1" x14ac:dyDescent="0.25">
      <c r="A145" s="69" t="s">
        <v>659</v>
      </c>
      <c r="B145" s="70" t="s">
        <v>660</v>
      </c>
      <c r="C145" s="81">
        <v>0</v>
      </c>
      <c r="D145" s="81"/>
      <c r="E145" s="81"/>
      <c r="F145" s="81"/>
      <c r="G145" s="81"/>
      <c r="H145" s="81"/>
      <c r="I145" s="81"/>
      <c r="J145" s="81"/>
      <c r="K145" s="77">
        <f t="shared" si="28"/>
        <v>0</v>
      </c>
      <c r="L145" s="81">
        <v>230792</v>
      </c>
      <c r="M145" s="81"/>
      <c r="N145" s="81"/>
      <c r="O145" s="81"/>
      <c r="P145" s="78">
        <f t="shared" si="30"/>
        <v>230792</v>
      </c>
      <c r="Q145" s="74"/>
      <c r="R145" s="81"/>
      <c r="S145" s="81"/>
      <c r="T145" s="78">
        <f t="shared" si="26"/>
        <v>0</v>
      </c>
      <c r="U145" s="104"/>
      <c r="V145" s="104"/>
      <c r="W145" s="104"/>
      <c r="X145" s="104"/>
      <c r="Y145" s="104"/>
      <c r="Z145" s="104"/>
      <c r="AA145" s="104"/>
      <c r="AB145" s="104"/>
      <c r="AC145" s="104"/>
      <c r="AD145" s="104"/>
      <c r="AE145" s="104"/>
      <c r="AF145" s="104"/>
      <c r="AG145" s="104"/>
      <c r="AH145" s="104"/>
      <c r="AI145" s="104"/>
      <c r="AJ145" s="104"/>
      <c r="AK145" s="62"/>
      <c r="AL145" s="62"/>
      <c r="AM145" s="62"/>
      <c r="AN145" s="62"/>
    </row>
    <row r="146" spans="1:40" ht="35.25" customHeight="1" x14ac:dyDescent="0.25">
      <c r="A146" s="67" t="s">
        <v>462</v>
      </c>
      <c r="B146" s="184" t="s">
        <v>463</v>
      </c>
      <c r="C146" s="82">
        <f>C147+C153+C155+C157+C164+C166+C168+C170+C172+C176+C178+C180+C182+C184+C162+C174</f>
        <v>185922744.21000001</v>
      </c>
      <c r="D146" s="82">
        <f>D147+D153+D155+D157+D164+D166+D168+D170+D172+D176+D178+D180+D182+D184+D162+D174</f>
        <v>28126304.629999999</v>
      </c>
      <c r="E146" s="82">
        <f>E147+E153+E155+E157+E164+E166+E168+E170+E172+E176+E178+E180+E182+E184+E162+E174</f>
        <v>3044372.35</v>
      </c>
      <c r="F146" s="82">
        <f>F147+F153+F155+F157+F164+F166+F168+F170+F172+F176+F178+F180+F182+F184+F162+F174</f>
        <v>67156637.260000005</v>
      </c>
      <c r="G146" s="82">
        <f t="shared" ref="G146:R146" si="40">G147+G153+G155+G157+G164+G166+G168+G170+G172+G176+G178+G180+G182+G184+G162+G174</f>
        <v>0</v>
      </c>
      <c r="H146" s="82">
        <f t="shared" si="40"/>
        <v>0</v>
      </c>
      <c r="I146" s="82">
        <f t="shared" si="40"/>
        <v>0</v>
      </c>
      <c r="J146" s="82">
        <f t="shared" si="40"/>
        <v>0</v>
      </c>
      <c r="K146" s="82">
        <f t="shared" si="40"/>
        <v>284250058.44999999</v>
      </c>
      <c r="L146" s="82">
        <f t="shared" si="40"/>
        <v>171823268.77000001</v>
      </c>
      <c r="M146" s="82">
        <f>M147+M153+M155+M157+M164+M166+M168+M170+M172+M176+M178+M180+M182+M184+M162+M174</f>
        <v>0</v>
      </c>
      <c r="N146" s="82">
        <f t="shared" si="40"/>
        <v>0</v>
      </c>
      <c r="O146" s="82">
        <f t="shared" si="40"/>
        <v>0</v>
      </c>
      <c r="P146" s="82">
        <f t="shared" si="40"/>
        <v>171823268.77000001</v>
      </c>
      <c r="Q146" s="74">
        <f t="shared" si="39"/>
        <v>60.447927330936324</v>
      </c>
      <c r="R146" s="82">
        <f t="shared" si="40"/>
        <v>0</v>
      </c>
      <c r="S146" s="82"/>
      <c r="T146" s="77">
        <f t="shared" si="26"/>
        <v>60.447927330936324</v>
      </c>
      <c r="U146" s="104"/>
      <c r="V146" s="104"/>
      <c r="W146" s="104"/>
      <c r="X146" s="104"/>
      <c r="Y146" s="104"/>
      <c r="Z146" s="104"/>
      <c r="AA146" s="104"/>
      <c r="AB146" s="104"/>
      <c r="AC146" s="104"/>
      <c r="AD146" s="104"/>
      <c r="AE146" s="104"/>
      <c r="AF146" s="104"/>
      <c r="AG146" s="104"/>
      <c r="AH146" s="104"/>
      <c r="AI146" s="104"/>
      <c r="AJ146" s="104"/>
      <c r="AK146" s="62"/>
      <c r="AL146" s="62"/>
      <c r="AM146" s="62"/>
      <c r="AN146" s="62"/>
    </row>
    <row r="147" spans="1:40" ht="28.5" customHeight="1" x14ac:dyDescent="0.25">
      <c r="A147" s="67" t="s">
        <v>464</v>
      </c>
      <c r="B147" s="185" t="s">
        <v>465</v>
      </c>
      <c r="C147" s="83">
        <f>C148</f>
        <v>2531700</v>
      </c>
      <c r="D147" s="83">
        <f>D148</f>
        <v>0</v>
      </c>
      <c r="E147" s="83">
        <f>E148</f>
        <v>0</v>
      </c>
      <c r="F147" s="83">
        <f>F148</f>
        <v>0</v>
      </c>
      <c r="G147" s="83"/>
      <c r="H147" s="83"/>
      <c r="I147" s="83"/>
      <c r="J147" s="83"/>
      <c r="K147" s="77">
        <f t="shared" si="28"/>
        <v>2531700</v>
      </c>
      <c r="L147" s="83">
        <f>L148</f>
        <v>0</v>
      </c>
      <c r="M147" s="83">
        <f>M148</f>
        <v>0</v>
      </c>
      <c r="N147" s="83"/>
      <c r="O147" s="83"/>
      <c r="P147" s="77">
        <f t="shared" si="30"/>
        <v>0</v>
      </c>
      <c r="Q147" s="74">
        <f t="shared" si="39"/>
        <v>0</v>
      </c>
      <c r="R147" s="83">
        <f>R148</f>
        <v>0</v>
      </c>
      <c r="S147" s="83"/>
      <c r="T147" s="77">
        <f t="shared" si="26"/>
        <v>0</v>
      </c>
      <c r="U147" s="104"/>
      <c r="V147" s="104"/>
      <c r="W147" s="104"/>
      <c r="X147" s="104"/>
      <c r="Y147" s="104"/>
      <c r="Z147" s="104"/>
      <c r="AA147" s="104"/>
      <c r="AB147" s="104"/>
      <c r="AC147" s="104"/>
      <c r="AD147" s="104"/>
      <c r="AE147" s="104"/>
      <c r="AF147" s="104"/>
      <c r="AG147" s="104"/>
      <c r="AH147" s="104"/>
      <c r="AI147" s="104"/>
      <c r="AJ147" s="105"/>
      <c r="AK147" s="62"/>
      <c r="AL147" s="62"/>
      <c r="AM147" s="62"/>
      <c r="AN147" s="62"/>
    </row>
    <row r="148" spans="1:40" ht="29.25" customHeight="1" x14ac:dyDescent="0.25">
      <c r="A148" s="67" t="s">
        <v>466</v>
      </c>
      <c r="B148" s="68" t="s">
        <v>467</v>
      </c>
      <c r="C148" s="83">
        <f>C149+C150+C151+C152</f>
        <v>2531700</v>
      </c>
      <c r="D148" s="83">
        <f>D149+D150+D151+D152</f>
        <v>0</v>
      </c>
      <c r="E148" s="83">
        <f>E149+E150+E151+E152</f>
        <v>0</v>
      </c>
      <c r="F148" s="83">
        <f>F149+F150+F151+F152</f>
        <v>0</v>
      </c>
      <c r="G148" s="83"/>
      <c r="H148" s="83"/>
      <c r="I148" s="83"/>
      <c r="J148" s="83"/>
      <c r="K148" s="77">
        <f t="shared" si="28"/>
        <v>2531700</v>
      </c>
      <c r="L148" s="83">
        <f>L149+L150+L151+L152</f>
        <v>0</v>
      </c>
      <c r="M148" s="83">
        <f>M149+M150+M151+M152</f>
        <v>0</v>
      </c>
      <c r="N148" s="83"/>
      <c r="O148" s="83"/>
      <c r="P148" s="77">
        <f t="shared" si="30"/>
        <v>0</v>
      </c>
      <c r="Q148" s="74">
        <f t="shared" si="39"/>
        <v>0</v>
      </c>
      <c r="R148" s="83">
        <f>R149+R150+R151+R152</f>
        <v>0</v>
      </c>
      <c r="S148" s="83"/>
      <c r="T148" s="77">
        <f t="shared" si="26"/>
        <v>0</v>
      </c>
      <c r="U148" s="104"/>
      <c r="V148" s="104"/>
      <c r="W148" s="104"/>
      <c r="X148" s="104"/>
      <c r="Y148" s="104"/>
      <c r="Z148" s="104"/>
      <c r="AA148" s="104"/>
      <c r="AB148" s="104"/>
      <c r="AC148" s="104"/>
      <c r="AD148" s="104"/>
      <c r="AE148" s="104"/>
      <c r="AF148" s="104"/>
      <c r="AG148" s="104"/>
      <c r="AH148" s="104"/>
      <c r="AI148" s="104"/>
      <c r="AJ148" s="104"/>
      <c r="AK148" s="62"/>
      <c r="AL148" s="62"/>
      <c r="AM148" s="62"/>
      <c r="AN148" s="62"/>
    </row>
    <row r="149" spans="1:40" ht="102.75" hidden="1" customHeight="1" x14ac:dyDescent="0.25">
      <c r="A149" s="69" t="s">
        <v>466</v>
      </c>
      <c r="B149" s="186" t="s">
        <v>468</v>
      </c>
      <c r="C149" s="81"/>
      <c r="D149" s="81"/>
      <c r="E149" s="81"/>
      <c r="F149" s="81"/>
      <c r="G149" s="81"/>
      <c r="H149" s="81"/>
      <c r="I149" s="81"/>
      <c r="J149" s="81"/>
      <c r="K149" s="77">
        <f t="shared" si="28"/>
        <v>0</v>
      </c>
      <c r="L149" s="81"/>
      <c r="M149" s="81"/>
      <c r="N149" s="81"/>
      <c r="O149" s="81"/>
      <c r="P149" s="77">
        <f t="shared" si="30"/>
        <v>0</v>
      </c>
      <c r="Q149" s="74" t="e">
        <f t="shared" si="39"/>
        <v>#DIV/0!</v>
      </c>
      <c r="R149" s="81"/>
      <c r="S149" s="81"/>
      <c r="T149" s="77" t="e">
        <f t="shared" si="26"/>
        <v>#DIV/0!</v>
      </c>
      <c r="U149" s="104"/>
      <c r="V149" s="104"/>
      <c r="W149" s="104"/>
      <c r="X149" s="104"/>
      <c r="Y149" s="104"/>
      <c r="Z149" s="104"/>
      <c r="AA149" s="104"/>
      <c r="AB149" s="104"/>
      <c r="AC149" s="104"/>
      <c r="AD149" s="104"/>
      <c r="AE149" s="104"/>
      <c r="AF149" s="104"/>
      <c r="AG149" s="104"/>
      <c r="AH149" s="104"/>
      <c r="AI149" s="104"/>
      <c r="AJ149" s="104"/>
      <c r="AK149" s="62"/>
      <c r="AL149" s="62"/>
      <c r="AM149" s="62"/>
      <c r="AN149" s="62"/>
    </row>
    <row r="150" spans="1:40" ht="93.75" hidden="1" customHeight="1" x14ac:dyDescent="0.25">
      <c r="A150" s="69" t="s">
        <v>466</v>
      </c>
      <c r="B150" s="187" t="s">
        <v>621</v>
      </c>
      <c r="C150" s="84"/>
      <c r="D150" s="84"/>
      <c r="E150" s="84"/>
      <c r="F150" s="84"/>
      <c r="G150" s="84"/>
      <c r="H150" s="84"/>
      <c r="I150" s="84"/>
      <c r="J150" s="84"/>
      <c r="K150" s="77">
        <f t="shared" si="28"/>
        <v>0</v>
      </c>
      <c r="L150" s="84"/>
      <c r="M150" s="84"/>
      <c r="N150" s="84"/>
      <c r="O150" s="84"/>
      <c r="P150" s="77">
        <f t="shared" si="30"/>
        <v>0</v>
      </c>
      <c r="Q150" s="74" t="e">
        <f t="shared" si="39"/>
        <v>#DIV/0!</v>
      </c>
      <c r="R150" s="86"/>
      <c r="S150" s="86"/>
      <c r="T150" s="77" t="e">
        <f t="shared" si="26"/>
        <v>#DIV/0!</v>
      </c>
      <c r="U150" s="104"/>
      <c r="V150" s="104"/>
      <c r="W150" s="104"/>
      <c r="X150" s="104"/>
      <c r="Y150" s="104"/>
      <c r="Z150" s="104"/>
      <c r="AA150" s="104"/>
      <c r="AB150" s="104"/>
      <c r="AC150" s="104"/>
      <c r="AD150" s="104"/>
      <c r="AE150" s="104"/>
      <c r="AF150" s="104"/>
      <c r="AG150" s="104"/>
      <c r="AH150" s="104"/>
      <c r="AI150" s="104"/>
      <c r="AJ150" s="104"/>
      <c r="AK150" s="62"/>
      <c r="AL150" s="62"/>
      <c r="AM150" s="62"/>
      <c r="AN150" s="62"/>
    </row>
    <row r="151" spans="1:40" ht="94.5" customHeight="1" x14ac:dyDescent="0.25">
      <c r="A151" s="69" t="s">
        <v>466</v>
      </c>
      <c r="B151" s="188" t="s">
        <v>700</v>
      </c>
      <c r="C151" s="81">
        <v>2531700</v>
      </c>
      <c r="D151" s="81"/>
      <c r="E151" s="81"/>
      <c r="F151" s="81"/>
      <c r="G151" s="81"/>
      <c r="H151" s="81"/>
      <c r="I151" s="81"/>
      <c r="J151" s="81"/>
      <c r="K151" s="78">
        <f t="shared" si="28"/>
        <v>2531700</v>
      </c>
      <c r="L151" s="81">
        <v>0</v>
      </c>
      <c r="M151" s="81">
        <v>0</v>
      </c>
      <c r="N151" s="81"/>
      <c r="O151" s="88"/>
      <c r="P151" s="78">
        <f t="shared" si="30"/>
        <v>0</v>
      </c>
      <c r="Q151" s="76">
        <f t="shared" si="39"/>
        <v>0</v>
      </c>
      <c r="R151" s="81"/>
      <c r="S151" s="81"/>
      <c r="T151" s="78">
        <f t="shared" si="26"/>
        <v>0</v>
      </c>
      <c r="U151" s="104"/>
      <c r="V151" s="104"/>
      <c r="W151" s="104"/>
      <c r="X151" s="104"/>
      <c r="Y151" s="104"/>
      <c r="Z151" s="104"/>
      <c r="AA151" s="104"/>
      <c r="AB151" s="104"/>
      <c r="AC151" s="104"/>
      <c r="AD151" s="104"/>
      <c r="AE151" s="104"/>
      <c r="AF151" s="104"/>
      <c r="AG151" s="104"/>
      <c r="AH151" s="104"/>
      <c r="AI151" s="104"/>
      <c r="AJ151" s="104"/>
      <c r="AK151" s="62"/>
      <c r="AL151" s="62"/>
      <c r="AM151" s="62"/>
      <c r="AN151" s="62"/>
    </row>
    <row r="152" spans="1:40" ht="32.25" hidden="1" customHeight="1" x14ac:dyDescent="0.25">
      <c r="A152" s="69" t="s">
        <v>466</v>
      </c>
      <c r="B152" s="109" t="s">
        <v>480</v>
      </c>
      <c r="C152" s="81"/>
      <c r="D152" s="81"/>
      <c r="E152" s="81"/>
      <c r="F152" s="81"/>
      <c r="G152" s="81"/>
      <c r="H152" s="81"/>
      <c r="I152" s="81"/>
      <c r="J152" s="81"/>
      <c r="K152" s="77">
        <f t="shared" si="28"/>
        <v>0</v>
      </c>
      <c r="L152" s="81"/>
      <c r="M152" s="81"/>
      <c r="N152" s="81"/>
      <c r="O152" s="81"/>
      <c r="P152" s="77">
        <f t="shared" si="30"/>
        <v>0</v>
      </c>
      <c r="Q152" s="74" t="e">
        <f t="shared" si="39"/>
        <v>#DIV/0!</v>
      </c>
      <c r="R152" s="81"/>
      <c r="S152" s="81"/>
      <c r="T152" s="77" t="e">
        <f t="shared" si="26"/>
        <v>#DIV/0!</v>
      </c>
      <c r="U152" s="104"/>
      <c r="V152" s="104"/>
      <c r="W152" s="104"/>
      <c r="X152" s="104"/>
      <c r="Y152" s="104"/>
      <c r="Z152" s="104"/>
      <c r="AA152" s="104"/>
      <c r="AB152" s="104"/>
      <c r="AC152" s="104"/>
      <c r="AD152" s="104"/>
      <c r="AE152" s="104"/>
      <c r="AF152" s="104"/>
      <c r="AG152" s="104"/>
      <c r="AH152" s="104"/>
      <c r="AI152" s="104"/>
      <c r="AJ152" s="104"/>
      <c r="AK152" s="62"/>
      <c r="AL152" s="62"/>
      <c r="AM152" s="62"/>
      <c r="AN152" s="62"/>
    </row>
    <row r="153" spans="1:40" ht="68.25" customHeight="1" x14ac:dyDescent="0.25">
      <c r="A153" s="67" t="s">
        <v>469</v>
      </c>
      <c r="B153" s="68" t="s">
        <v>470</v>
      </c>
      <c r="C153" s="83">
        <f t="shared" ref="C153:F153" si="41">C154</f>
        <v>20770095</v>
      </c>
      <c r="D153" s="83">
        <f t="shared" si="41"/>
        <v>4627060.82</v>
      </c>
      <c r="E153" s="83">
        <f t="shared" si="41"/>
        <v>0</v>
      </c>
      <c r="F153" s="83">
        <f t="shared" si="41"/>
        <v>0</v>
      </c>
      <c r="G153" s="83"/>
      <c r="H153" s="83"/>
      <c r="I153" s="83"/>
      <c r="J153" s="83"/>
      <c r="K153" s="77">
        <f t="shared" si="28"/>
        <v>25397155.82</v>
      </c>
      <c r="L153" s="83">
        <f>L154</f>
        <v>13722350.720000001</v>
      </c>
      <c r="M153" s="83">
        <f>M154</f>
        <v>0</v>
      </c>
      <c r="N153" s="83"/>
      <c r="O153" s="83"/>
      <c r="P153" s="77">
        <f t="shared" si="30"/>
        <v>13722350.720000001</v>
      </c>
      <c r="Q153" s="74">
        <f t="shared" si="39"/>
        <v>54.031052993712748</v>
      </c>
      <c r="R153" s="83">
        <f>R154</f>
        <v>0</v>
      </c>
      <c r="S153" s="83"/>
      <c r="T153" s="77">
        <f t="shared" si="26"/>
        <v>54.031052993712748</v>
      </c>
      <c r="U153" s="104"/>
      <c r="V153" s="104"/>
      <c r="W153" s="104"/>
      <c r="X153" s="104"/>
      <c r="Y153" s="104"/>
      <c r="Z153" s="104"/>
      <c r="AA153" s="104"/>
      <c r="AB153" s="104"/>
      <c r="AC153" s="104"/>
      <c r="AD153" s="104"/>
      <c r="AE153" s="104"/>
      <c r="AF153" s="104"/>
      <c r="AG153" s="104"/>
      <c r="AH153" s="104"/>
      <c r="AI153" s="104"/>
      <c r="AJ153" s="104"/>
      <c r="AK153" s="62"/>
      <c r="AL153" s="62"/>
      <c r="AM153" s="62"/>
      <c r="AN153" s="62"/>
    </row>
    <row r="154" spans="1:40" ht="71.25" customHeight="1" x14ac:dyDescent="0.25">
      <c r="A154" s="69" t="s">
        <v>471</v>
      </c>
      <c r="B154" s="70" t="s">
        <v>472</v>
      </c>
      <c r="C154" s="81">
        <v>20770095</v>
      </c>
      <c r="D154" s="81">
        <v>4627060.82</v>
      </c>
      <c r="E154" s="81"/>
      <c r="F154" s="81"/>
      <c r="G154" s="81"/>
      <c r="H154" s="81"/>
      <c r="I154" s="81"/>
      <c r="J154" s="81"/>
      <c r="K154" s="78">
        <f t="shared" si="28"/>
        <v>25397155.82</v>
      </c>
      <c r="L154" s="81">
        <v>13722350.720000001</v>
      </c>
      <c r="M154" s="81">
        <v>0</v>
      </c>
      <c r="N154" s="81"/>
      <c r="O154" s="81"/>
      <c r="P154" s="78">
        <f t="shared" si="30"/>
        <v>13722350.720000001</v>
      </c>
      <c r="Q154" s="76">
        <f t="shared" si="39"/>
        <v>54.031052993712748</v>
      </c>
      <c r="R154" s="81">
        <v>0</v>
      </c>
      <c r="S154" s="81"/>
      <c r="T154" s="78">
        <f t="shared" si="26"/>
        <v>54.031052993712748</v>
      </c>
      <c r="U154" s="135"/>
      <c r="V154" s="104"/>
      <c r="W154" s="104"/>
      <c r="X154" s="104"/>
      <c r="Y154" s="104"/>
      <c r="Z154" s="104"/>
      <c r="AA154" s="104"/>
      <c r="AB154" s="104"/>
      <c r="AC154" s="104"/>
      <c r="AD154" s="104"/>
      <c r="AE154" s="104"/>
      <c r="AF154" s="104"/>
      <c r="AG154" s="104"/>
      <c r="AH154" s="104"/>
      <c r="AI154" s="104"/>
      <c r="AJ154" s="104"/>
      <c r="AK154" s="62"/>
      <c r="AL154" s="62"/>
      <c r="AM154" s="62"/>
      <c r="AN154" s="62"/>
    </row>
    <row r="155" spans="1:40" ht="95.25" hidden="1" customHeight="1" x14ac:dyDescent="0.25">
      <c r="A155" s="67" t="s">
        <v>473</v>
      </c>
      <c r="B155" s="68" t="s">
        <v>474</v>
      </c>
      <c r="C155" s="83">
        <f>C156</f>
        <v>0</v>
      </c>
      <c r="D155" s="83">
        <f>D156</f>
        <v>0</v>
      </c>
      <c r="E155" s="83">
        <f>E156</f>
        <v>0</v>
      </c>
      <c r="F155" s="83">
        <f>F156</f>
        <v>0</v>
      </c>
      <c r="G155" s="83"/>
      <c r="H155" s="83"/>
      <c r="I155" s="83"/>
      <c r="J155" s="83"/>
      <c r="K155" s="77">
        <f t="shared" si="28"/>
        <v>0</v>
      </c>
      <c r="L155" s="83">
        <f>L156</f>
        <v>0</v>
      </c>
      <c r="M155" s="83">
        <f>M156</f>
        <v>0</v>
      </c>
      <c r="N155" s="83"/>
      <c r="O155" s="87"/>
      <c r="P155" s="77">
        <f t="shared" si="30"/>
        <v>0</v>
      </c>
      <c r="Q155" s="74" t="e">
        <f t="shared" si="39"/>
        <v>#DIV/0!</v>
      </c>
      <c r="R155" s="83"/>
      <c r="S155" s="87"/>
      <c r="T155" s="77" t="e">
        <f t="shared" si="26"/>
        <v>#DIV/0!</v>
      </c>
      <c r="U155" s="104"/>
      <c r="V155" s="104"/>
      <c r="W155" s="104"/>
      <c r="X155" s="104"/>
      <c r="Y155" s="104"/>
      <c r="Z155" s="104"/>
      <c r="AA155" s="104"/>
      <c r="AB155" s="104"/>
      <c r="AC155" s="104"/>
      <c r="AD155" s="104"/>
      <c r="AE155" s="104"/>
      <c r="AF155" s="104"/>
      <c r="AG155" s="104"/>
      <c r="AH155" s="104"/>
      <c r="AI155" s="104"/>
      <c r="AJ155" s="104"/>
      <c r="AK155" s="62"/>
      <c r="AL155" s="62"/>
      <c r="AM155" s="62"/>
      <c r="AN155" s="62"/>
    </row>
    <row r="156" spans="1:40" ht="83.25" hidden="1" customHeight="1" x14ac:dyDescent="0.25">
      <c r="A156" s="69" t="s">
        <v>475</v>
      </c>
      <c r="B156" s="70" t="s">
        <v>476</v>
      </c>
      <c r="C156" s="81"/>
      <c r="D156" s="81"/>
      <c r="E156" s="81"/>
      <c r="F156" s="81"/>
      <c r="G156" s="81"/>
      <c r="H156" s="81"/>
      <c r="I156" s="81"/>
      <c r="J156" s="81"/>
      <c r="K156" s="77">
        <f t="shared" si="28"/>
        <v>0</v>
      </c>
      <c r="L156" s="76"/>
      <c r="M156" s="76"/>
      <c r="N156" s="81"/>
      <c r="O156" s="81"/>
      <c r="P156" s="78">
        <f t="shared" si="30"/>
        <v>0</v>
      </c>
      <c r="Q156" s="74" t="e">
        <f t="shared" si="39"/>
        <v>#DIV/0!</v>
      </c>
      <c r="R156" s="81"/>
      <c r="S156" s="81"/>
      <c r="T156" s="78" t="e">
        <f t="shared" si="26"/>
        <v>#DIV/0!</v>
      </c>
      <c r="U156" s="104"/>
      <c r="V156" s="104"/>
      <c r="W156" s="104"/>
      <c r="X156" s="104"/>
      <c r="Y156" s="104"/>
      <c r="Z156" s="104"/>
      <c r="AA156" s="104"/>
      <c r="AB156" s="104"/>
      <c r="AC156" s="104"/>
      <c r="AD156" s="104"/>
      <c r="AE156" s="104"/>
      <c r="AF156" s="104"/>
      <c r="AG156" s="104"/>
      <c r="AH156" s="104"/>
      <c r="AI156" s="104"/>
      <c r="AJ156" s="104"/>
      <c r="AK156" s="62"/>
      <c r="AL156" s="62"/>
      <c r="AM156" s="62"/>
      <c r="AN156" s="62"/>
    </row>
    <row r="157" spans="1:40" ht="63.75" hidden="1" x14ac:dyDescent="0.25">
      <c r="A157" s="67" t="s">
        <v>477</v>
      </c>
      <c r="B157" s="68" t="s">
        <v>478</v>
      </c>
      <c r="C157" s="83">
        <f>C158</f>
        <v>0</v>
      </c>
      <c r="D157" s="83">
        <f>D158</f>
        <v>0</v>
      </c>
      <c r="E157" s="83">
        <f>E158</f>
        <v>0</v>
      </c>
      <c r="F157" s="83">
        <f>F158</f>
        <v>0</v>
      </c>
      <c r="G157" s="83"/>
      <c r="H157" s="83"/>
      <c r="I157" s="83"/>
      <c r="J157" s="83"/>
      <c r="K157" s="77">
        <f t="shared" si="28"/>
        <v>0</v>
      </c>
      <c r="L157" s="83">
        <f>L158</f>
        <v>0</v>
      </c>
      <c r="M157" s="83">
        <f>M158</f>
        <v>0</v>
      </c>
      <c r="N157" s="83"/>
      <c r="O157" s="87"/>
      <c r="P157" s="77">
        <f t="shared" si="30"/>
        <v>0</v>
      </c>
      <c r="Q157" s="74" t="e">
        <f t="shared" si="39"/>
        <v>#DIV/0!</v>
      </c>
      <c r="R157" s="83"/>
      <c r="S157" s="87"/>
      <c r="T157" s="77" t="e">
        <f t="shared" si="26"/>
        <v>#DIV/0!</v>
      </c>
      <c r="U157" s="104"/>
      <c r="V157" s="104"/>
      <c r="W157" s="104"/>
      <c r="X157" s="104"/>
      <c r="Y157" s="104"/>
      <c r="Z157" s="104"/>
      <c r="AA157" s="104"/>
      <c r="AB157" s="104"/>
      <c r="AC157" s="104"/>
      <c r="AD157" s="104"/>
      <c r="AE157" s="104"/>
      <c r="AF157" s="104"/>
      <c r="AG157" s="104"/>
      <c r="AH157" s="104"/>
      <c r="AI157" s="104"/>
      <c r="AJ157" s="104"/>
      <c r="AK157" s="62"/>
      <c r="AL157" s="62"/>
      <c r="AM157" s="62"/>
      <c r="AN157" s="62"/>
    </row>
    <row r="158" spans="1:40" ht="65.25" hidden="1" customHeight="1" x14ac:dyDescent="0.25">
      <c r="A158" s="69" t="s">
        <v>479</v>
      </c>
      <c r="B158" s="189" t="s">
        <v>619</v>
      </c>
      <c r="C158" s="76"/>
      <c r="D158" s="76"/>
      <c r="E158" s="76"/>
      <c r="F158" s="76"/>
      <c r="G158" s="76"/>
      <c r="H158" s="76"/>
      <c r="I158" s="76"/>
      <c r="J158" s="76"/>
      <c r="K158" s="77">
        <f t="shared" si="28"/>
        <v>0</v>
      </c>
      <c r="L158" s="76"/>
      <c r="M158" s="76"/>
      <c r="N158" s="81"/>
      <c r="O158" s="81"/>
      <c r="P158" s="78">
        <f t="shared" si="30"/>
        <v>0</v>
      </c>
      <c r="Q158" s="74" t="e">
        <f t="shared" si="39"/>
        <v>#DIV/0!</v>
      </c>
      <c r="R158" s="76"/>
      <c r="S158" s="81"/>
      <c r="T158" s="78" t="e">
        <f t="shared" si="26"/>
        <v>#DIV/0!</v>
      </c>
      <c r="U158" s="104"/>
      <c r="V158" s="104"/>
      <c r="W158" s="104"/>
      <c r="X158" s="104"/>
      <c r="Y158" s="104"/>
      <c r="Z158" s="104"/>
      <c r="AA158" s="104"/>
      <c r="AB158" s="104"/>
      <c r="AC158" s="104"/>
      <c r="AD158" s="104"/>
      <c r="AE158" s="104"/>
      <c r="AF158" s="104"/>
      <c r="AG158" s="104"/>
      <c r="AH158" s="104"/>
      <c r="AI158" s="104"/>
      <c r="AJ158" s="104"/>
      <c r="AK158" s="62"/>
      <c r="AL158" s="62"/>
      <c r="AM158" s="62"/>
      <c r="AN158" s="62"/>
    </row>
    <row r="159" spans="1:40" ht="50.25" hidden="1" customHeight="1" x14ac:dyDescent="0.25">
      <c r="A159" s="190" t="s">
        <v>625</v>
      </c>
      <c r="B159" s="191" t="s">
        <v>624</v>
      </c>
      <c r="C159" s="76">
        <f t="shared" ref="C159:F160" si="42">C160</f>
        <v>0</v>
      </c>
      <c r="D159" s="76">
        <f t="shared" si="42"/>
        <v>0</v>
      </c>
      <c r="E159" s="76">
        <f t="shared" si="42"/>
        <v>0</v>
      </c>
      <c r="F159" s="76">
        <f t="shared" si="42"/>
        <v>0</v>
      </c>
      <c r="G159" s="76"/>
      <c r="H159" s="76"/>
      <c r="I159" s="76"/>
      <c r="J159" s="76"/>
      <c r="K159" s="77">
        <f t="shared" ref="K159:K228" si="43">C159+D159+E159+F159+G159+H159+I159+J159</f>
        <v>0</v>
      </c>
      <c r="L159" s="81"/>
      <c r="M159" s="81"/>
      <c r="N159" s="83"/>
      <c r="O159" s="83"/>
      <c r="P159" s="77">
        <f t="shared" ref="P159:P228" si="44">L159+M159+N159+O159</f>
        <v>0</v>
      </c>
      <c r="Q159" s="74" t="e">
        <f t="shared" si="39"/>
        <v>#DIV/0!</v>
      </c>
      <c r="R159" s="83"/>
      <c r="S159" s="83"/>
      <c r="T159" s="77" t="e">
        <f t="shared" ref="T159:T190" si="45">Q159+R159+S159</f>
        <v>#DIV/0!</v>
      </c>
      <c r="U159" s="104"/>
      <c r="V159" s="104"/>
      <c r="W159" s="104"/>
      <c r="X159" s="104"/>
      <c r="Y159" s="104"/>
      <c r="Z159" s="104"/>
      <c r="AA159" s="104"/>
      <c r="AB159" s="104"/>
      <c r="AC159" s="104"/>
      <c r="AD159" s="104"/>
      <c r="AE159" s="104"/>
      <c r="AF159" s="104"/>
      <c r="AG159" s="104"/>
      <c r="AH159" s="104"/>
      <c r="AI159" s="104"/>
      <c r="AJ159" s="104"/>
      <c r="AK159" s="62"/>
      <c r="AL159" s="62"/>
      <c r="AM159" s="62"/>
      <c r="AN159" s="62"/>
    </row>
    <row r="160" spans="1:40" ht="50.25" hidden="1" customHeight="1" x14ac:dyDescent="0.25">
      <c r="A160" s="190" t="s">
        <v>623</v>
      </c>
      <c r="B160" s="191" t="s">
        <v>626</v>
      </c>
      <c r="C160" s="76">
        <f t="shared" si="42"/>
        <v>0</v>
      </c>
      <c r="D160" s="76">
        <f t="shared" si="42"/>
        <v>0</v>
      </c>
      <c r="E160" s="76">
        <f t="shared" si="42"/>
        <v>0</v>
      </c>
      <c r="F160" s="76">
        <f t="shared" si="42"/>
        <v>0</v>
      </c>
      <c r="G160" s="76"/>
      <c r="H160" s="76"/>
      <c r="I160" s="76"/>
      <c r="J160" s="76"/>
      <c r="K160" s="77">
        <f t="shared" si="43"/>
        <v>0</v>
      </c>
      <c r="L160" s="76">
        <f t="shared" ref="L160:M160" si="46">L161</f>
        <v>0</v>
      </c>
      <c r="M160" s="76">
        <f t="shared" si="46"/>
        <v>0</v>
      </c>
      <c r="N160" s="81"/>
      <c r="O160" s="81"/>
      <c r="P160" s="77">
        <f t="shared" si="44"/>
        <v>0</v>
      </c>
      <c r="Q160" s="74" t="e">
        <f t="shared" si="39"/>
        <v>#DIV/0!</v>
      </c>
      <c r="R160" s="83"/>
      <c r="S160" s="83"/>
      <c r="T160" s="77" t="e">
        <f t="shared" si="45"/>
        <v>#DIV/0!</v>
      </c>
      <c r="U160" s="104"/>
      <c r="V160" s="104"/>
      <c r="W160" s="104"/>
      <c r="X160" s="104"/>
      <c r="Y160" s="104"/>
      <c r="Z160" s="104"/>
      <c r="AA160" s="104"/>
      <c r="AB160" s="104"/>
      <c r="AC160" s="104"/>
      <c r="AD160" s="104"/>
      <c r="AE160" s="104"/>
      <c r="AF160" s="104"/>
      <c r="AG160" s="104"/>
      <c r="AH160" s="104"/>
      <c r="AI160" s="104"/>
      <c r="AJ160" s="104"/>
      <c r="AK160" s="62"/>
      <c r="AL160" s="62"/>
      <c r="AM160" s="62"/>
      <c r="AN160" s="62"/>
    </row>
    <row r="161" spans="1:40" ht="75.75" hidden="1" customHeight="1" x14ac:dyDescent="0.25">
      <c r="A161" s="192" t="s">
        <v>623</v>
      </c>
      <c r="B161" s="193" t="s">
        <v>631</v>
      </c>
      <c r="C161" s="76"/>
      <c r="D161" s="76"/>
      <c r="E161" s="76"/>
      <c r="F161" s="76"/>
      <c r="G161" s="76"/>
      <c r="H161" s="76"/>
      <c r="I161" s="76"/>
      <c r="J161" s="76"/>
      <c r="K161" s="77">
        <f t="shared" si="43"/>
        <v>0</v>
      </c>
      <c r="L161" s="81"/>
      <c r="M161" s="81"/>
      <c r="N161" s="81"/>
      <c r="O161" s="81"/>
      <c r="P161" s="77">
        <f t="shared" si="44"/>
        <v>0</v>
      </c>
      <c r="Q161" s="74" t="e">
        <f t="shared" si="39"/>
        <v>#DIV/0!</v>
      </c>
      <c r="R161" s="76"/>
      <c r="S161" s="81"/>
      <c r="T161" s="77" t="e">
        <f t="shared" si="45"/>
        <v>#DIV/0!</v>
      </c>
      <c r="U161" s="104"/>
      <c r="V161" s="104"/>
      <c r="W161" s="104"/>
      <c r="X161" s="104"/>
      <c r="Y161" s="104"/>
      <c r="Z161" s="104"/>
      <c r="AA161" s="104"/>
      <c r="AB161" s="104"/>
      <c r="AC161" s="104"/>
      <c r="AD161" s="104"/>
      <c r="AE161" s="104"/>
      <c r="AF161" s="104"/>
      <c r="AG161" s="104"/>
      <c r="AH161" s="104"/>
      <c r="AI161" s="104"/>
      <c r="AJ161" s="104"/>
      <c r="AK161" s="62"/>
      <c r="AL161" s="62"/>
      <c r="AM161" s="62"/>
      <c r="AN161" s="62"/>
    </row>
    <row r="162" spans="1:40" s="61" customFormat="1" ht="32.25" hidden="1" customHeight="1" x14ac:dyDescent="0.25">
      <c r="A162" s="140"/>
      <c r="B162" s="141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 t="e">
        <f t="shared" si="39"/>
        <v>#DIV/0!</v>
      </c>
      <c r="R162" s="74"/>
      <c r="S162" s="87"/>
      <c r="T162" s="77"/>
      <c r="U162" s="104"/>
      <c r="V162" s="104"/>
      <c r="W162" s="104"/>
      <c r="X162" s="104"/>
      <c r="Y162" s="104"/>
      <c r="Z162" s="104"/>
      <c r="AA162" s="104"/>
      <c r="AB162" s="104"/>
      <c r="AC162" s="104"/>
      <c r="AD162" s="104"/>
      <c r="AE162" s="104"/>
      <c r="AF162" s="104"/>
      <c r="AG162" s="104"/>
      <c r="AH162" s="104"/>
      <c r="AI162" s="104"/>
      <c r="AJ162" s="104"/>
      <c r="AK162" s="62"/>
      <c r="AL162" s="62"/>
      <c r="AM162" s="62"/>
      <c r="AN162" s="62"/>
    </row>
    <row r="163" spans="1:40" ht="99" hidden="1" customHeight="1" x14ac:dyDescent="0.25">
      <c r="A163" s="142"/>
      <c r="B163" s="143"/>
      <c r="C163" s="76"/>
      <c r="D163" s="76"/>
      <c r="E163" s="76"/>
      <c r="F163" s="76"/>
      <c r="G163" s="81"/>
      <c r="H163" s="81"/>
      <c r="I163" s="81"/>
      <c r="J163" s="81"/>
      <c r="K163" s="77"/>
      <c r="L163" s="81"/>
      <c r="M163" s="81"/>
      <c r="N163" s="81"/>
      <c r="O163" s="81"/>
      <c r="P163" s="77"/>
      <c r="Q163" s="74" t="e">
        <f t="shared" si="39"/>
        <v>#DIV/0!</v>
      </c>
      <c r="R163" s="81"/>
      <c r="S163" s="81"/>
      <c r="T163" s="77"/>
      <c r="U163" s="104"/>
      <c r="V163" s="104"/>
      <c r="W163" s="104"/>
      <c r="X163" s="104"/>
      <c r="Y163" s="104"/>
      <c r="Z163" s="104"/>
      <c r="AA163" s="104"/>
      <c r="AB163" s="104"/>
      <c r="AC163" s="104"/>
      <c r="AD163" s="104"/>
      <c r="AE163" s="104"/>
      <c r="AF163" s="104"/>
      <c r="AG163" s="104"/>
      <c r="AH163" s="104"/>
      <c r="AI163" s="104"/>
      <c r="AJ163" s="104"/>
      <c r="AK163" s="62"/>
      <c r="AL163" s="62"/>
      <c r="AM163" s="62"/>
      <c r="AN163" s="62"/>
    </row>
    <row r="164" spans="1:40" ht="30.75" hidden="1" customHeight="1" x14ac:dyDescent="0.25">
      <c r="A164" s="67"/>
      <c r="B164" s="194"/>
      <c r="C164" s="83"/>
      <c r="D164" s="83"/>
      <c r="E164" s="83"/>
      <c r="F164" s="83"/>
      <c r="G164" s="83"/>
      <c r="H164" s="83"/>
      <c r="I164" s="83"/>
      <c r="J164" s="83"/>
      <c r="K164" s="77"/>
      <c r="L164" s="83"/>
      <c r="M164" s="83"/>
      <c r="N164" s="83"/>
      <c r="O164" s="83"/>
      <c r="P164" s="77"/>
      <c r="Q164" s="74" t="e">
        <f t="shared" si="39"/>
        <v>#DIV/0!</v>
      </c>
      <c r="R164" s="83"/>
      <c r="S164" s="83"/>
      <c r="T164" s="77"/>
      <c r="U164" s="104"/>
      <c r="V164" s="104"/>
      <c r="W164" s="104"/>
      <c r="X164" s="104"/>
      <c r="Y164" s="104"/>
      <c r="Z164" s="104"/>
      <c r="AA164" s="104"/>
      <c r="AB164" s="104"/>
      <c r="AC164" s="104"/>
      <c r="AD164" s="104"/>
      <c r="AE164" s="104"/>
      <c r="AF164" s="104"/>
      <c r="AG164" s="104"/>
      <c r="AH164" s="104"/>
      <c r="AI164" s="104"/>
      <c r="AJ164" s="104"/>
      <c r="AK164" s="62"/>
      <c r="AL164" s="62"/>
      <c r="AM164" s="62"/>
      <c r="AN164" s="62"/>
    </row>
    <row r="165" spans="1:40" ht="42" hidden="1" customHeight="1" x14ac:dyDescent="0.25">
      <c r="A165" s="69"/>
      <c r="B165" s="109"/>
      <c r="C165" s="76"/>
      <c r="D165" s="76"/>
      <c r="E165" s="76"/>
      <c r="F165" s="76"/>
      <c r="G165" s="76"/>
      <c r="H165" s="76"/>
      <c r="I165" s="76"/>
      <c r="J165" s="76"/>
      <c r="K165" s="78"/>
      <c r="L165" s="76"/>
      <c r="M165" s="76"/>
      <c r="N165" s="81"/>
      <c r="O165" s="81"/>
      <c r="P165" s="78"/>
      <c r="Q165" s="74" t="e">
        <f t="shared" si="39"/>
        <v>#DIV/0!</v>
      </c>
      <c r="R165" s="76"/>
      <c r="S165" s="81"/>
      <c r="T165" s="78"/>
      <c r="U165" s="104"/>
      <c r="V165" s="104"/>
      <c r="W165" s="104"/>
      <c r="X165" s="104"/>
      <c r="Y165" s="104"/>
      <c r="Z165" s="104"/>
      <c r="AA165" s="104"/>
      <c r="AB165" s="104"/>
      <c r="AC165" s="104"/>
      <c r="AD165" s="104"/>
      <c r="AE165" s="104"/>
      <c r="AF165" s="104"/>
      <c r="AG165" s="104"/>
      <c r="AH165" s="104"/>
      <c r="AI165" s="104"/>
      <c r="AJ165" s="104"/>
      <c r="AK165" s="62"/>
      <c r="AL165" s="62"/>
      <c r="AM165" s="62"/>
      <c r="AN165" s="62"/>
    </row>
    <row r="166" spans="1:40" ht="62.25" customHeight="1" x14ac:dyDescent="0.25">
      <c r="A166" s="67" t="s">
        <v>481</v>
      </c>
      <c r="B166" s="195" t="s">
        <v>610</v>
      </c>
      <c r="C166" s="83">
        <f>C167</f>
        <v>3192437.1</v>
      </c>
      <c r="D166" s="83">
        <f>D167</f>
        <v>0</v>
      </c>
      <c r="E166" s="83">
        <f>E167</f>
        <v>0</v>
      </c>
      <c r="F166" s="83">
        <f>F167</f>
        <v>0</v>
      </c>
      <c r="G166" s="83"/>
      <c r="H166" s="83"/>
      <c r="I166" s="83"/>
      <c r="J166" s="83"/>
      <c r="K166" s="77">
        <f t="shared" si="43"/>
        <v>3192437.1</v>
      </c>
      <c r="L166" s="83">
        <f>L167</f>
        <v>3116048.95</v>
      </c>
      <c r="M166" s="83">
        <f>M167</f>
        <v>0</v>
      </c>
      <c r="N166" s="83"/>
      <c r="O166" s="83"/>
      <c r="P166" s="77">
        <f t="shared" si="44"/>
        <v>3116048.95</v>
      </c>
      <c r="Q166" s="74">
        <f t="shared" si="39"/>
        <v>97.607215189924972</v>
      </c>
      <c r="R166" s="83">
        <f>R167</f>
        <v>0</v>
      </c>
      <c r="S166" s="83"/>
      <c r="T166" s="77">
        <f t="shared" si="45"/>
        <v>97.607215189924972</v>
      </c>
      <c r="U166" s="104"/>
      <c r="V166" s="104"/>
      <c r="W166" s="104"/>
      <c r="X166" s="104"/>
      <c r="Y166" s="104"/>
      <c r="Z166" s="104"/>
      <c r="AA166" s="104"/>
      <c r="AB166" s="104"/>
      <c r="AC166" s="104"/>
      <c r="AD166" s="104"/>
      <c r="AE166" s="104"/>
      <c r="AF166" s="104"/>
      <c r="AG166" s="104"/>
      <c r="AH166" s="104"/>
      <c r="AI166" s="104"/>
      <c r="AJ166" s="104"/>
      <c r="AK166" s="62"/>
      <c r="AL166" s="62"/>
      <c r="AM166" s="62"/>
      <c r="AN166" s="62"/>
    </row>
    <row r="167" spans="1:40" ht="55.5" customHeight="1" x14ac:dyDescent="0.25">
      <c r="A167" s="69" t="s">
        <v>482</v>
      </c>
      <c r="B167" s="189" t="s">
        <v>611</v>
      </c>
      <c r="C167" s="76">
        <v>3192437.1</v>
      </c>
      <c r="D167" s="76"/>
      <c r="E167" s="76"/>
      <c r="F167" s="76"/>
      <c r="G167" s="76"/>
      <c r="H167" s="76"/>
      <c r="I167" s="76"/>
      <c r="J167" s="76"/>
      <c r="K167" s="78">
        <f t="shared" si="43"/>
        <v>3192437.1</v>
      </c>
      <c r="L167" s="76">
        <v>3116048.95</v>
      </c>
      <c r="M167" s="76">
        <v>0</v>
      </c>
      <c r="N167" s="81"/>
      <c r="O167" s="81"/>
      <c r="P167" s="78">
        <f t="shared" si="44"/>
        <v>3116048.95</v>
      </c>
      <c r="Q167" s="76">
        <f t="shared" si="39"/>
        <v>97.607215189924972</v>
      </c>
      <c r="R167" s="76"/>
      <c r="S167" s="81"/>
      <c r="T167" s="78">
        <f t="shared" si="45"/>
        <v>97.607215189924972</v>
      </c>
      <c r="U167" s="104"/>
      <c r="V167" s="104"/>
      <c r="W167" s="104"/>
      <c r="X167" s="104"/>
      <c r="Y167" s="104"/>
      <c r="Z167" s="104"/>
      <c r="AA167" s="104"/>
      <c r="AB167" s="104"/>
      <c r="AC167" s="104"/>
      <c r="AD167" s="104"/>
      <c r="AE167" s="104"/>
      <c r="AF167" s="104"/>
      <c r="AG167" s="104"/>
      <c r="AH167" s="104"/>
      <c r="AI167" s="104"/>
      <c r="AJ167" s="104"/>
      <c r="AK167" s="62"/>
      <c r="AL167" s="62"/>
      <c r="AM167" s="62"/>
      <c r="AN167" s="62"/>
    </row>
    <row r="168" spans="1:40" ht="52.5" customHeight="1" x14ac:dyDescent="0.25">
      <c r="A168" s="67" t="s">
        <v>598</v>
      </c>
      <c r="B168" s="196" t="s">
        <v>601</v>
      </c>
      <c r="C168" s="74">
        <f>C169</f>
        <v>26161030.079999998</v>
      </c>
      <c r="D168" s="74">
        <f>D169</f>
        <v>0</v>
      </c>
      <c r="E168" s="74">
        <f>E169</f>
        <v>0</v>
      </c>
      <c r="F168" s="74">
        <f>F169</f>
        <v>0</v>
      </c>
      <c r="G168" s="74"/>
      <c r="H168" s="74"/>
      <c r="I168" s="74"/>
      <c r="J168" s="74"/>
      <c r="K168" s="77">
        <f t="shared" si="43"/>
        <v>26161030.079999998</v>
      </c>
      <c r="L168" s="74">
        <f>L169</f>
        <v>13327417.199999999</v>
      </c>
      <c r="M168" s="74">
        <f>M169</f>
        <v>0</v>
      </c>
      <c r="N168" s="87"/>
      <c r="O168" s="87"/>
      <c r="P168" s="77">
        <f t="shared" si="44"/>
        <v>13327417.199999999</v>
      </c>
      <c r="Q168" s="74">
        <f t="shared" si="39"/>
        <v>50.94377843397212</v>
      </c>
      <c r="R168" s="74">
        <f>R169</f>
        <v>0</v>
      </c>
      <c r="S168" s="87"/>
      <c r="T168" s="77">
        <f t="shared" si="45"/>
        <v>50.94377843397212</v>
      </c>
      <c r="U168" s="104"/>
      <c r="V168" s="104"/>
      <c r="W168" s="104"/>
      <c r="X168" s="104"/>
      <c r="Y168" s="104"/>
      <c r="Z168" s="104"/>
      <c r="AA168" s="104"/>
      <c r="AB168" s="104"/>
      <c r="AC168" s="104"/>
      <c r="AD168" s="104"/>
      <c r="AE168" s="104"/>
      <c r="AF168" s="104"/>
      <c r="AG168" s="104"/>
      <c r="AH168" s="104"/>
      <c r="AI168" s="104"/>
      <c r="AJ168" s="104"/>
      <c r="AK168" s="62"/>
      <c r="AL168" s="62"/>
      <c r="AM168" s="62"/>
      <c r="AN168" s="62"/>
    </row>
    <row r="169" spans="1:40" ht="50.25" customHeight="1" x14ac:dyDescent="0.25">
      <c r="A169" s="69" t="s">
        <v>599</v>
      </c>
      <c r="B169" s="189" t="s">
        <v>600</v>
      </c>
      <c r="C169" s="85">
        <v>26161030.079999998</v>
      </c>
      <c r="D169" s="85"/>
      <c r="E169" s="85"/>
      <c r="F169" s="85"/>
      <c r="G169" s="85"/>
      <c r="H169" s="85"/>
      <c r="I169" s="85"/>
      <c r="J169" s="85"/>
      <c r="K169" s="78">
        <f t="shared" si="43"/>
        <v>26161030.079999998</v>
      </c>
      <c r="L169" s="85">
        <v>13327417.199999999</v>
      </c>
      <c r="M169" s="85"/>
      <c r="N169" s="86"/>
      <c r="O169" s="86"/>
      <c r="P169" s="78">
        <f t="shared" si="44"/>
        <v>13327417.199999999</v>
      </c>
      <c r="Q169" s="76">
        <f t="shared" si="39"/>
        <v>50.94377843397212</v>
      </c>
      <c r="R169" s="76"/>
      <c r="S169" s="81"/>
      <c r="T169" s="78">
        <f t="shared" si="45"/>
        <v>50.94377843397212</v>
      </c>
      <c r="U169" s="104"/>
      <c r="V169" s="104"/>
      <c r="W169" s="104"/>
      <c r="X169" s="104"/>
      <c r="Y169" s="104"/>
      <c r="Z169" s="104"/>
      <c r="AA169" s="104"/>
      <c r="AB169" s="104"/>
      <c r="AC169" s="104"/>
      <c r="AD169" s="104"/>
      <c r="AE169" s="104"/>
      <c r="AF169" s="104"/>
      <c r="AG169" s="104"/>
      <c r="AH169" s="104"/>
      <c r="AI169" s="104"/>
      <c r="AJ169" s="104"/>
      <c r="AK169" s="62"/>
      <c r="AL169" s="62"/>
      <c r="AM169" s="62"/>
      <c r="AN169" s="62"/>
    </row>
    <row r="170" spans="1:40" ht="34.5" customHeight="1" x14ac:dyDescent="0.25">
      <c r="A170" s="67" t="s">
        <v>643</v>
      </c>
      <c r="B170" s="196" t="s">
        <v>701</v>
      </c>
      <c r="C170" s="74">
        <f>C171</f>
        <v>104569569.8</v>
      </c>
      <c r="D170" s="74">
        <f>D171</f>
        <v>3.81</v>
      </c>
      <c r="E170" s="74">
        <f>E171</f>
        <v>0</v>
      </c>
      <c r="F170" s="74">
        <f>F171</f>
        <v>0</v>
      </c>
      <c r="G170" s="76"/>
      <c r="H170" s="76"/>
      <c r="I170" s="76"/>
      <c r="J170" s="76"/>
      <c r="K170" s="77">
        <f t="shared" si="43"/>
        <v>104569573.61</v>
      </c>
      <c r="L170" s="74">
        <f>L171</f>
        <v>98454491.5</v>
      </c>
      <c r="M170" s="74">
        <f>M171</f>
        <v>0</v>
      </c>
      <c r="N170" s="81"/>
      <c r="O170" s="81"/>
      <c r="P170" s="77">
        <f t="shared" si="44"/>
        <v>98454491.5</v>
      </c>
      <c r="Q170" s="74">
        <f t="shared" si="39"/>
        <v>94.152140150435486</v>
      </c>
      <c r="R170" s="74">
        <f>R171</f>
        <v>0</v>
      </c>
      <c r="S170" s="81"/>
      <c r="T170" s="77">
        <f t="shared" si="45"/>
        <v>94.152140150435486</v>
      </c>
      <c r="U170" s="104"/>
      <c r="V170" s="104"/>
      <c r="W170" s="104"/>
      <c r="X170" s="104"/>
      <c r="Y170" s="104"/>
      <c r="Z170" s="104"/>
      <c r="AA170" s="104"/>
      <c r="AB170" s="104"/>
      <c r="AC170" s="104"/>
      <c r="AD170" s="104"/>
      <c r="AE170" s="104"/>
      <c r="AF170" s="104"/>
      <c r="AG170" s="104"/>
      <c r="AH170" s="104"/>
      <c r="AI170" s="104"/>
      <c r="AJ170" s="104"/>
      <c r="AK170" s="62"/>
      <c r="AL170" s="62"/>
      <c r="AM170" s="62"/>
      <c r="AN170" s="62"/>
    </row>
    <row r="171" spans="1:40" ht="87.75" customHeight="1" x14ac:dyDescent="0.25">
      <c r="A171" s="69" t="s">
        <v>644</v>
      </c>
      <c r="B171" s="189" t="s">
        <v>702</v>
      </c>
      <c r="C171" s="85">
        <v>104569569.8</v>
      </c>
      <c r="D171" s="85">
        <v>3.81</v>
      </c>
      <c r="E171" s="85"/>
      <c r="F171" s="85"/>
      <c r="G171" s="85"/>
      <c r="H171" s="85"/>
      <c r="I171" s="85"/>
      <c r="J171" s="85"/>
      <c r="K171" s="78">
        <f t="shared" si="43"/>
        <v>104569573.61</v>
      </c>
      <c r="L171" s="85">
        <v>98454491.5</v>
      </c>
      <c r="M171" s="85">
        <v>0</v>
      </c>
      <c r="N171" s="86"/>
      <c r="O171" s="86"/>
      <c r="P171" s="78">
        <f t="shared" si="44"/>
        <v>98454491.5</v>
      </c>
      <c r="Q171" s="76">
        <f t="shared" si="39"/>
        <v>94.152140150435486</v>
      </c>
      <c r="R171" s="76">
        <v>0</v>
      </c>
      <c r="S171" s="81"/>
      <c r="T171" s="78">
        <f t="shared" si="45"/>
        <v>94.152140150435486</v>
      </c>
      <c r="U171" s="104"/>
      <c r="V171" s="104"/>
      <c r="W171" s="104"/>
      <c r="X171" s="104"/>
      <c r="Y171" s="104"/>
      <c r="Z171" s="104"/>
      <c r="AA171" s="104"/>
      <c r="AB171" s="104"/>
      <c r="AC171" s="104"/>
      <c r="AD171" s="104"/>
      <c r="AE171" s="104"/>
      <c r="AF171" s="104"/>
      <c r="AG171" s="104"/>
      <c r="AH171" s="104"/>
      <c r="AI171" s="104"/>
      <c r="AJ171" s="104"/>
      <c r="AK171" s="62"/>
      <c r="AL171" s="62"/>
      <c r="AM171" s="62"/>
      <c r="AN171" s="62"/>
    </row>
    <row r="172" spans="1:40" ht="39.75" customHeight="1" x14ac:dyDescent="0.25">
      <c r="A172" s="67" t="s">
        <v>483</v>
      </c>
      <c r="B172" s="96" t="s">
        <v>484</v>
      </c>
      <c r="C172" s="77">
        <f>C173</f>
        <v>1307682</v>
      </c>
      <c r="D172" s="77">
        <f>D173</f>
        <v>0</v>
      </c>
      <c r="E172" s="77">
        <f>E173</f>
        <v>0</v>
      </c>
      <c r="F172" s="77">
        <f>F173</f>
        <v>0</v>
      </c>
      <c r="G172" s="77"/>
      <c r="H172" s="77"/>
      <c r="I172" s="77"/>
      <c r="J172" s="77"/>
      <c r="K172" s="77">
        <f t="shared" si="43"/>
        <v>1307682</v>
      </c>
      <c r="L172" s="77">
        <f>L173</f>
        <v>1307682</v>
      </c>
      <c r="M172" s="77">
        <f>M173</f>
        <v>0</v>
      </c>
      <c r="N172" s="82"/>
      <c r="O172" s="82"/>
      <c r="P172" s="77">
        <f t="shared" si="44"/>
        <v>1307682</v>
      </c>
      <c r="Q172" s="74">
        <f t="shared" si="39"/>
        <v>100</v>
      </c>
      <c r="R172" s="77">
        <f>R173</f>
        <v>0</v>
      </c>
      <c r="S172" s="82"/>
      <c r="T172" s="77">
        <f t="shared" si="45"/>
        <v>100</v>
      </c>
      <c r="U172" s="104"/>
      <c r="V172" s="104"/>
      <c r="W172" s="104"/>
      <c r="X172" s="104"/>
      <c r="Y172" s="104"/>
      <c r="Z172" s="104"/>
      <c r="AA172" s="104"/>
      <c r="AB172" s="104"/>
      <c r="AC172" s="104"/>
      <c r="AD172" s="104"/>
      <c r="AE172" s="104"/>
      <c r="AF172" s="104"/>
      <c r="AG172" s="104"/>
      <c r="AH172" s="104"/>
      <c r="AI172" s="104"/>
      <c r="AJ172" s="104"/>
      <c r="AK172" s="62"/>
      <c r="AL172" s="62"/>
      <c r="AM172" s="62"/>
      <c r="AN172" s="62"/>
    </row>
    <row r="173" spans="1:40" ht="63" customHeight="1" x14ac:dyDescent="0.25">
      <c r="A173" s="69" t="s">
        <v>485</v>
      </c>
      <c r="B173" s="197" t="s">
        <v>703</v>
      </c>
      <c r="C173" s="85">
        <v>1307682</v>
      </c>
      <c r="D173" s="85"/>
      <c r="E173" s="85"/>
      <c r="F173" s="85"/>
      <c r="G173" s="85"/>
      <c r="H173" s="85"/>
      <c r="I173" s="85"/>
      <c r="J173" s="85"/>
      <c r="K173" s="78">
        <f t="shared" si="43"/>
        <v>1307682</v>
      </c>
      <c r="L173" s="85">
        <v>1307682</v>
      </c>
      <c r="M173" s="85"/>
      <c r="N173" s="86"/>
      <c r="O173" s="86"/>
      <c r="P173" s="78">
        <f t="shared" si="44"/>
        <v>1307682</v>
      </c>
      <c r="Q173" s="76">
        <f t="shared" si="39"/>
        <v>100</v>
      </c>
      <c r="R173" s="85"/>
      <c r="S173" s="86"/>
      <c r="T173" s="78">
        <f t="shared" si="45"/>
        <v>100</v>
      </c>
      <c r="U173" s="104"/>
      <c r="V173" s="104"/>
      <c r="W173" s="104"/>
      <c r="X173" s="104"/>
      <c r="Y173" s="104"/>
      <c r="Z173" s="104"/>
      <c r="AA173" s="104"/>
      <c r="AB173" s="104"/>
      <c r="AC173" s="104"/>
      <c r="AD173" s="104"/>
      <c r="AE173" s="104"/>
      <c r="AF173" s="104"/>
      <c r="AG173" s="104"/>
      <c r="AH173" s="104"/>
      <c r="AI173" s="104"/>
      <c r="AJ173" s="104"/>
      <c r="AK173" s="62"/>
      <c r="AL173" s="62"/>
      <c r="AM173" s="62"/>
      <c r="AN173" s="62"/>
    </row>
    <row r="174" spans="1:40" ht="33.75" customHeight="1" x14ac:dyDescent="0.25">
      <c r="A174" s="67" t="s">
        <v>670</v>
      </c>
      <c r="B174" s="68" t="s">
        <v>696</v>
      </c>
      <c r="C174" s="71">
        <f>C175</f>
        <v>0</v>
      </c>
      <c r="D174" s="71">
        <f>D175</f>
        <v>0</v>
      </c>
      <c r="E174" s="71">
        <f>E175</f>
        <v>0</v>
      </c>
      <c r="F174" s="71">
        <f>F175</f>
        <v>0</v>
      </c>
      <c r="G174" s="86"/>
      <c r="H174" s="86"/>
      <c r="I174" s="86"/>
      <c r="J174" s="86"/>
      <c r="K174" s="77">
        <f t="shared" si="43"/>
        <v>0</v>
      </c>
      <c r="L174" s="71">
        <f>L175</f>
        <v>0</v>
      </c>
      <c r="M174" s="71">
        <f>M175</f>
        <v>0</v>
      </c>
      <c r="N174" s="86"/>
      <c r="O174" s="86"/>
      <c r="P174" s="77">
        <f t="shared" si="44"/>
        <v>0</v>
      </c>
      <c r="Q174" s="74"/>
      <c r="R174" s="71">
        <f>R175</f>
        <v>0</v>
      </c>
      <c r="S174" s="86"/>
      <c r="T174" s="78"/>
      <c r="U174" s="104"/>
      <c r="V174" s="104"/>
      <c r="W174" s="104"/>
      <c r="X174" s="104"/>
      <c r="Y174" s="104"/>
      <c r="Z174" s="104"/>
      <c r="AA174" s="104"/>
      <c r="AB174" s="104"/>
      <c r="AC174" s="104"/>
      <c r="AD174" s="104"/>
      <c r="AE174" s="104"/>
      <c r="AF174" s="104"/>
      <c r="AG174" s="104"/>
      <c r="AH174" s="104"/>
      <c r="AI174" s="104"/>
      <c r="AJ174" s="104"/>
      <c r="AK174" s="62"/>
      <c r="AL174" s="62"/>
      <c r="AM174" s="62"/>
      <c r="AN174" s="62"/>
    </row>
    <row r="175" spans="1:40" ht="27" customHeight="1" x14ac:dyDescent="0.25">
      <c r="A175" s="69" t="s">
        <v>671</v>
      </c>
      <c r="B175" s="198" t="s">
        <v>708</v>
      </c>
      <c r="C175" s="86">
        <v>0</v>
      </c>
      <c r="D175" s="86">
        <v>0</v>
      </c>
      <c r="E175" s="86">
        <v>0</v>
      </c>
      <c r="F175" s="86">
        <v>0</v>
      </c>
      <c r="G175" s="86"/>
      <c r="H175" s="86"/>
      <c r="I175" s="86"/>
      <c r="J175" s="86"/>
      <c r="K175" s="78">
        <f t="shared" si="43"/>
        <v>0</v>
      </c>
      <c r="L175" s="86">
        <v>0</v>
      </c>
      <c r="M175" s="86"/>
      <c r="N175" s="86"/>
      <c r="O175" s="86"/>
      <c r="P175" s="78">
        <f t="shared" si="44"/>
        <v>0</v>
      </c>
      <c r="Q175" s="74"/>
      <c r="R175" s="86"/>
      <c r="S175" s="86"/>
      <c r="T175" s="78"/>
      <c r="U175" s="104"/>
      <c r="V175" s="104"/>
      <c r="W175" s="104"/>
      <c r="X175" s="104"/>
      <c r="Y175" s="104"/>
      <c r="Z175" s="104"/>
      <c r="AA175" s="104"/>
      <c r="AB175" s="104"/>
      <c r="AC175" s="104"/>
      <c r="AD175" s="104"/>
      <c r="AE175" s="104"/>
      <c r="AF175" s="104"/>
      <c r="AG175" s="104"/>
      <c r="AH175" s="104"/>
      <c r="AI175" s="104"/>
      <c r="AJ175" s="104"/>
      <c r="AK175" s="62"/>
      <c r="AL175" s="62"/>
      <c r="AM175" s="62"/>
      <c r="AN175" s="62"/>
    </row>
    <row r="176" spans="1:40" ht="16.5" customHeight="1" x14ac:dyDescent="0.25">
      <c r="A176" s="67" t="s">
        <v>486</v>
      </c>
      <c r="B176" s="96" t="s">
        <v>697</v>
      </c>
      <c r="C176" s="83">
        <f>C177</f>
        <v>180499</v>
      </c>
      <c r="D176" s="83">
        <f>D177</f>
        <v>0</v>
      </c>
      <c r="E176" s="83">
        <f>E177</f>
        <v>0</v>
      </c>
      <c r="F176" s="83">
        <f>F177</f>
        <v>0</v>
      </c>
      <c r="G176" s="83"/>
      <c r="H176" s="83"/>
      <c r="I176" s="83"/>
      <c r="J176" s="83"/>
      <c r="K176" s="77">
        <f t="shared" si="43"/>
        <v>180499</v>
      </c>
      <c r="L176" s="83">
        <f>L177</f>
        <v>180499</v>
      </c>
      <c r="M176" s="83">
        <f>M177</f>
        <v>0</v>
      </c>
      <c r="N176" s="83"/>
      <c r="O176" s="83"/>
      <c r="P176" s="77">
        <f t="shared" si="44"/>
        <v>180499</v>
      </c>
      <c r="Q176" s="74">
        <f t="shared" si="39"/>
        <v>100</v>
      </c>
      <c r="R176" s="83">
        <f>R177</f>
        <v>0</v>
      </c>
      <c r="S176" s="83"/>
      <c r="T176" s="77">
        <f t="shared" si="45"/>
        <v>100</v>
      </c>
      <c r="U176" s="104"/>
      <c r="V176" s="104"/>
      <c r="W176" s="104"/>
      <c r="X176" s="104"/>
      <c r="Y176" s="104"/>
      <c r="Z176" s="104"/>
      <c r="AA176" s="104"/>
      <c r="AB176" s="104"/>
      <c r="AC176" s="104"/>
      <c r="AD176" s="104"/>
      <c r="AE176" s="104"/>
      <c r="AF176" s="104"/>
      <c r="AG176" s="104"/>
      <c r="AH176" s="104"/>
      <c r="AI176" s="104"/>
      <c r="AJ176" s="104"/>
      <c r="AK176" s="62"/>
      <c r="AL176" s="62"/>
      <c r="AM176" s="62"/>
      <c r="AN176" s="62"/>
    </row>
    <row r="177" spans="1:40" ht="75.75" customHeight="1" x14ac:dyDescent="0.25">
      <c r="A177" s="69" t="s">
        <v>487</v>
      </c>
      <c r="B177" s="198" t="s">
        <v>704</v>
      </c>
      <c r="C177" s="76">
        <v>180499</v>
      </c>
      <c r="D177" s="76"/>
      <c r="E177" s="76"/>
      <c r="F177" s="76"/>
      <c r="G177" s="76"/>
      <c r="H177" s="76"/>
      <c r="I177" s="76"/>
      <c r="J177" s="76"/>
      <c r="K177" s="78">
        <f t="shared" si="43"/>
        <v>180499</v>
      </c>
      <c r="L177" s="76">
        <v>180499</v>
      </c>
      <c r="M177" s="76"/>
      <c r="N177" s="81"/>
      <c r="O177" s="81"/>
      <c r="P177" s="78">
        <f t="shared" si="44"/>
        <v>180499</v>
      </c>
      <c r="Q177" s="76">
        <f t="shared" si="39"/>
        <v>100</v>
      </c>
      <c r="R177" s="76"/>
      <c r="S177" s="81"/>
      <c r="T177" s="78">
        <f t="shared" si="45"/>
        <v>100</v>
      </c>
      <c r="U177" s="104"/>
      <c r="V177" s="104"/>
      <c r="W177" s="104"/>
      <c r="X177" s="104"/>
      <c r="Y177" s="104"/>
      <c r="Z177" s="104"/>
      <c r="AA177" s="104"/>
      <c r="AB177" s="104"/>
      <c r="AC177" s="104"/>
      <c r="AD177" s="104"/>
      <c r="AE177" s="104"/>
      <c r="AF177" s="104"/>
      <c r="AG177" s="104"/>
      <c r="AH177" s="104"/>
      <c r="AI177" s="104"/>
      <c r="AJ177" s="104"/>
      <c r="AK177" s="62"/>
      <c r="AL177" s="62"/>
      <c r="AM177" s="62"/>
      <c r="AN177" s="62"/>
    </row>
    <row r="178" spans="1:40" ht="38.25" hidden="1" customHeight="1" x14ac:dyDescent="0.25">
      <c r="A178" s="67" t="s">
        <v>525</v>
      </c>
      <c r="B178" s="96" t="s">
        <v>527</v>
      </c>
      <c r="C178" s="83">
        <f>C179</f>
        <v>0</v>
      </c>
      <c r="D178" s="83">
        <f>D179</f>
        <v>0</v>
      </c>
      <c r="E178" s="83">
        <f>E179</f>
        <v>0</v>
      </c>
      <c r="F178" s="83">
        <f>F179</f>
        <v>0</v>
      </c>
      <c r="G178" s="83"/>
      <c r="H178" s="83"/>
      <c r="I178" s="83"/>
      <c r="J178" s="83"/>
      <c r="K178" s="77">
        <f t="shared" si="43"/>
        <v>0</v>
      </c>
      <c r="L178" s="83">
        <f>L179</f>
        <v>0</v>
      </c>
      <c r="M178" s="83">
        <f>M179</f>
        <v>0</v>
      </c>
      <c r="N178" s="83"/>
      <c r="O178" s="83"/>
      <c r="P178" s="77">
        <f t="shared" si="44"/>
        <v>0</v>
      </c>
      <c r="Q178" s="74" t="e">
        <f t="shared" si="39"/>
        <v>#DIV/0!</v>
      </c>
      <c r="R178" s="83"/>
      <c r="S178" s="83"/>
      <c r="T178" s="77" t="e">
        <f t="shared" si="45"/>
        <v>#DIV/0!</v>
      </c>
      <c r="U178" s="104"/>
      <c r="V178" s="104"/>
      <c r="W178" s="104"/>
      <c r="X178" s="104"/>
      <c r="Y178" s="104"/>
      <c r="Z178" s="104"/>
      <c r="AA178" s="104"/>
      <c r="AB178" s="104"/>
      <c r="AC178" s="104"/>
      <c r="AD178" s="104"/>
      <c r="AE178" s="104"/>
      <c r="AF178" s="104"/>
      <c r="AG178" s="104"/>
      <c r="AH178" s="104"/>
      <c r="AI178" s="104"/>
      <c r="AJ178" s="104"/>
      <c r="AK178" s="62"/>
      <c r="AL178" s="62"/>
      <c r="AM178" s="62"/>
      <c r="AN178" s="62"/>
    </row>
    <row r="179" spans="1:40" ht="47.25" hidden="1" customHeight="1" x14ac:dyDescent="0.25">
      <c r="A179" s="69" t="s">
        <v>526</v>
      </c>
      <c r="B179" s="97" t="s">
        <v>528</v>
      </c>
      <c r="C179" s="81"/>
      <c r="D179" s="81"/>
      <c r="E179" s="81"/>
      <c r="F179" s="81"/>
      <c r="G179" s="81"/>
      <c r="H179" s="81"/>
      <c r="I179" s="81"/>
      <c r="J179" s="81"/>
      <c r="K179" s="77">
        <f t="shared" si="43"/>
        <v>0</v>
      </c>
      <c r="L179" s="81"/>
      <c r="M179" s="81"/>
      <c r="N179" s="81"/>
      <c r="O179" s="81"/>
      <c r="P179" s="77">
        <f t="shared" si="44"/>
        <v>0</v>
      </c>
      <c r="Q179" s="74" t="e">
        <f t="shared" si="39"/>
        <v>#DIV/0!</v>
      </c>
      <c r="R179" s="81"/>
      <c r="S179" s="81"/>
      <c r="T179" s="77" t="e">
        <f t="shared" si="45"/>
        <v>#DIV/0!</v>
      </c>
      <c r="U179" s="104"/>
      <c r="V179" s="104"/>
      <c r="W179" s="104"/>
      <c r="X179" s="104"/>
      <c r="Y179" s="104"/>
      <c r="Z179" s="104"/>
      <c r="AA179" s="104"/>
      <c r="AB179" s="104"/>
      <c r="AC179" s="104"/>
      <c r="AD179" s="104"/>
      <c r="AE179" s="104"/>
      <c r="AF179" s="104"/>
      <c r="AG179" s="104"/>
      <c r="AH179" s="104"/>
      <c r="AI179" s="104"/>
      <c r="AJ179" s="104"/>
      <c r="AK179" s="62"/>
      <c r="AL179" s="62"/>
      <c r="AM179" s="62"/>
      <c r="AN179" s="62"/>
    </row>
    <row r="180" spans="1:40" ht="38.25" customHeight="1" x14ac:dyDescent="0.25">
      <c r="A180" s="67" t="s">
        <v>488</v>
      </c>
      <c r="B180" s="96" t="s">
        <v>489</v>
      </c>
      <c r="C180" s="83">
        <f>C181</f>
        <v>18836695.890000001</v>
      </c>
      <c r="D180" s="83">
        <f>D181</f>
        <v>0</v>
      </c>
      <c r="E180" s="83">
        <f>E181</f>
        <v>0</v>
      </c>
      <c r="F180" s="83">
        <f>F181</f>
        <v>0</v>
      </c>
      <c r="G180" s="83"/>
      <c r="H180" s="83"/>
      <c r="I180" s="83"/>
      <c r="J180" s="83"/>
      <c r="K180" s="77">
        <f t="shared" si="43"/>
        <v>18836695.890000001</v>
      </c>
      <c r="L180" s="83">
        <f>L181</f>
        <v>10146940.439999999</v>
      </c>
      <c r="M180" s="83">
        <f>M181</f>
        <v>0</v>
      </c>
      <c r="N180" s="83"/>
      <c r="O180" s="83"/>
      <c r="P180" s="77">
        <f t="shared" si="44"/>
        <v>10146940.439999999</v>
      </c>
      <c r="Q180" s="74">
        <f t="shared" si="39"/>
        <v>53.867942123473966</v>
      </c>
      <c r="R180" s="83">
        <f>R181</f>
        <v>0</v>
      </c>
      <c r="S180" s="83"/>
      <c r="T180" s="77">
        <f t="shared" si="45"/>
        <v>53.867942123473966</v>
      </c>
      <c r="U180" s="104"/>
      <c r="V180" s="104"/>
      <c r="W180" s="104"/>
      <c r="X180" s="104"/>
      <c r="Y180" s="104"/>
      <c r="Z180" s="104"/>
      <c r="AA180" s="104"/>
      <c r="AB180" s="104"/>
      <c r="AC180" s="104"/>
      <c r="AD180" s="104"/>
      <c r="AE180" s="104"/>
      <c r="AF180" s="104"/>
      <c r="AG180" s="104"/>
      <c r="AH180" s="104"/>
      <c r="AI180" s="104"/>
      <c r="AJ180" s="104"/>
      <c r="AK180" s="62"/>
      <c r="AL180" s="62"/>
      <c r="AM180" s="62"/>
      <c r="AN180" s="62"/>
    </row>
    <row r="181" spans="1:40" ht="69.75" customHeight="1" x14ac:dyDescent="0.25">
      <c r="A181" s="69" t="s">
        <v>490</v>
      </c>
      <c r="B181" s="186" t="s">
        <v>491</v>
      </c>
      <c r="C181" s="81">
        <v>18836695.890000001</v>
      </c>
      <c r="D181" s="81"/>
      <c r="E181" s="81"/>
      <c r="F181" s="81"/>
      <c r="G181" s="81"/>
      <c r="H181" s="81"/>
      <c r="I181" s="81"/>
      <c r="J181" s="81"/>
      <c r="K181" s="78">
        <f t="shared" si="43"/>
        <v>18836695.890000001</v>
      </c>
      <c r="L181" s="81">
        <v>10146940.439999999</v>
      </c>
      <c r="M181" s="81">
        <v>0</v>
      </c>
      <c r="N181" s="81"/>
      <c r="O181" s="81"/>
      <c r="P181" s="78"/>
      <c r="Q181" s="76">
        <f t="shared" si="39"/>
        <v>53.867942123473966</v>
      </c>
      <c r="R181" s="81"/>
      <c r="S181" s="81"/>
      <c r="T181" s="78">
        <f t="shared" si="45"/>
        <v>53.867942123473966</v>
      </c>
      <c r="U181" s="104"/>
      <c r="V181" s="104"/>
      <c r="W181" s="104"/>
      <c r="X181" s="104"/>
      <c r="Y181" s="104"/>
      <c r="Z181" s="104"/>
      <c r="AA181" s="104"/>
      <c r="AB181" s="104"/>
      <c r="AC181" s="104"/>
      <c r="AD181" s="104"/>
      <c r="AE181" s="104"/>
      <c r="AF181" s="104"/>
      <c r="AG181" s="104"/>
      <c r="AH181" s="104"/>
      <c r="AI181" s="104"/>
      <c r="AJ181" s="104"/>
      <c r="AK181" s="62"/>
      <c r="AL181" s="62"/>
      <c r="AM181" s="62"/>
      <c r="AN181" s="62"/>
    </row>
    <row r="182" spans="1:40" ht="27" hidden="1" customHeight="1" x14ac:dyDescent="0.25">
      <c r="A182" s="199" t="s">
        <v>646</v>
      </c>
      <c r="B182" s="185" t="s">
        <v>648</v>
      </c>
      <c r="C182" s="87">
        <f>C183</f>
        <v>0</v>
      </c>
      <c r="D182" s="87">
        <f>D183</f>
        <v>0</v>
      </c>
      <c r="E182" s="87">
        <f>E183</f>
        <v>0</v>
      </c>
      <c r="F182" s="87">
        <f>F183</f>
        <v>0</v>
      </c>
      <c r="G182" s="81"/>
      <c r="H182" s="81"/>
      <c r="I182" s="81"/>
      <c r="J182" s="81"/>
      <c r="K182" s="77">
        <f t="shared" si="43"/>
        <v>0</v>
      </c>
      <c r="L182" s="87">
        <v>0</v>
      </c>
      <c r="M182" s="87">
        <v>0</v>
      </c>
      <c r="N182" s="81"/>
      <c r="O182" s="81"/>
      <c r="P182" s="77">
        <f t="shared" si="44"/>
        <v>0</v>
      </c>
      <c r="Q182" s="74" t="e">
        <f t="shared" si="39"/>
        <v>#DIV/0!</v>
      </c>
      <c r="R182" s="87"/>
      <c r="S182" s="87"/>
      <c r="T182" s="77" t="e">
        <f t="shared" si="45"/>
        <v>#DIV/0!</v>
      </c>
      <c r="U182" s="104"/>
      <c r="V182" s="104"/>
      <c r="W182" s="104"/>
      <c r="X182" s="104"/>
      <c r="Y182" s="104"/>
      <c r="Z182" s="104"/>
      <c r="AA182" s="104"/>
      <c r="AB182" s="104"/>
      <c r="AC182" s="104"/>
      <c r="AD182" s="104"/>
      <c r="AE182" s="104"/>
      <c r="AF182" s="104"/>
      <c r="AG182" s="104"/>
      <c r="AH182" s="104"/>
      <c r="AI182" s="104"/>
      <c r="AJ182" s="104"/>
      <c r="AK182" s="62"/>
      <c r="AL182" s="62"/>
      <c r="AM182" s="62"/>
      <c r="AN182" s="62"/>
    </row>
    <row r="183" spans="1:40" ht="26.25" hidden="1" customHeight="1" x14ac:dyDescent="0.25">
      <c r="A183" s="98" t="s">
        <v>645</v>
      </c>
      <c r="B183" s="198" t="s">
        <v>647</v>
      </c>
      <c r="C183" s="81"/>
      <c r="D183" s="81"/>
      <c r="E183" s="81"/>
      <c r="F183" s="81"/>
      <c r="G183" s="81"/>
      <c r="H183" s="81"/>
      <c r="I183" s="81"/>
      <c r="J183" s="81"/>
      <c r="K183" s="77"/>
      <c r="L183" s="81"/>
      <c r="M183" s="81"/>
      <c r="N183" s="81"/>
      <c r="O183" s="81"/>
      <c r="P183" s="78"/>
      <c r="Q183" s="74" t="e">
        <f t="shared" si="39"/>
        <v>#DIV/0!</v>
      </c>
      <c r="R183" s="81"/>
      <c r="S183" s="81"/>
      <c r="T183" s="78" t="e">
        <f t="shared" si="45"/>
        <v>#DIV/0!</v>
      </c>
      <c r="U183" s="104"/>
      <c r="V183" s="104"/>
      <c r="W183" s="104"/>
      <c r="X183" s="104"/>
      <c r="Y183" s="104"/>
      <c r="Z183" s="104"/>
      <c r="AA183" s="104"/>
      <c r="AB183" s="104"/>
      <c r="AC183" s="104"/>
      <c r="AD183" s="104"/>
      <c r="AE183" s="104"/>
      <c r="AF183" s="104"/>
      <c r="AG183" s="104"/>
      <c r="AH183" s="104"/>
      <c r="AI183" s="104"/>
      <c r="AJ183" s="104"/>
      <c r="AK183" s="62"/>
      <c r="AL183" s="62"/>
      <c r="AM183" s="62"/>
      <c r="AN183" s="62"/>
    </row>
    <row r="184" spans="1:40" ht="15" customHeight="1" x14ac:dyDescent="0.25">
      <c r="A184" s="199" t="s">
        <v>492</v>
      </c>
      <c r="B184" s="200" t="s">
        <v>493</v>
      </c>
      <c r="C184" s="83">
        <f>C185</f>
        <v>8373035.3399999999</v>
      </c>
      <c r="D184" s="83">
        <f>D185</f>
        <v>23499240</v>
      </c>
      <c r="E184" s="83">
        <f>E185</f>
        <v>3044372.35</v>
      </c>
      <c r="F184" s="83">
        <f>F185</f>
        <v>67156637.260000005</v>
      </c>
      <c r="G184" s="83"/>
      <c r="H184" s="83"/>
      <c r="I184" s="83"/>
      <c r="J184" s="83"/>
      <c r="K184" s="77">
        <f t="shared" si="43"/>
        <v>102073284.95</v>
      </c>
      <c r="L184" s="83">
        <f>L185</f>
        <v>31567838.959999997</v>
      </c>
      <c r="M184" s="83">
        <f>M185</f>
        <v>0</v>
      </c>
      <c r="N184" s="83"/>
      <c r="O184" s="83"/>
      <c r="P184" s="77">
        <f t="shared" si="44"/>
        <v>31567838.959999997</v>
      </c>
      <c r="Q184" s="74">
        <f t="shared" si="39"/>
        <v>30.92664155509771</v>
      </c>
      <c r="R184" s="83">
        <f>R185</f>
        <v>0</v>
      </c>
      <c r="S184" s="83"/>
      <c r="T184" s="77">
        <f t="shared" si="45"/>
        <v>30.92664155509771</v>
      </c>
      <c r="U184" s="104"/>
      <c r="V184" s="104"/>
      <c r="W184" s="104"/>
      <c r="X184" s="104"/>
      <c r="Y184" s="104"/>
      <c r="Z184" s="104"/>
      <c r="AA184" s="104"/>
      <c r="AB184" s="104"/>
      <c r="AC184" s="104"/>
      <c r="AD184" s="104"/>
      <c r="AE184" s="104"/>
      <c r="AF184" s="104"/>
      <c r="AG184" s="104"/>
      <c r="AH184" s="104"/>
      <c r="AI184" s="104"/>
      <c r="AJ184" s="104"/>
      <c r="AK184" s="62"/>
      <c r="AL184" s="62"/>
      <c r="AM184" s="62"/>
      <c r="AN184" s="62"/>
    </row>
    <row r="185" spans="1:40" ht="15" customHeight="1" x14ac:dyDescent="0.25">
      <c r="A185" s="199" t="s">
        <v>494</v>
      </c>
      <c r="B185" s="200" t="s">
        <v>495</v>
      </c>
      <c r="C185" s="83">
        <f>C187+C188+C190+C192+C193+C194+C196+C197+C189+C198+C199+C186</f>
        <v>8373035.3399999999</v>
      </c>
      <c r="D185" s="83">
        <f t="shared" ref="D185:E185" si="47">D187+D188+D190+D192+D193+D194+D196+D197+D189+D198+D199+D186</f>
        <v>23499240</v>
      </c>
      <c r="E185" s="83">
        <f t="shared" si="47"/>
        <v>3044372.35</v>
      </c>
      <c r="F185" s="83">
        <f>F187+F188+F190+F192+F193+F194+F196+F197+F189+F198+F199</f>
        <v>67156637.260000005</v>
      </c>
      <c r="G185" s="83"/>
      <c r="H185" s="83"/>
      <c r="I185" s="83"/>
      <c r="J185" s="83"/>
      <c r="K185" s="77">
        <f t="shared" si="43"/>
        <v>102073284.95</v>
      </c>
      <c r="L185" s="83">
        <f>L186+L187+L188+L189+L190+L191+L192+L193+L194+L195+L196+L197+L198+L199+L200</f>
        <v>31567838.959999997</v>
      </c>
      <c r="M185" s="83">
        <f>M187+M188+M190+M192+M193+M194+M196+M197</f>
        <v>0</v>
      </c>
      <c r="N185" s="83"/>
      <c r="O185" s="83"/>
      <c r="P185" s="77">
        <f t="shared" si="44"/>
        <v>31567838.959999997</v>
      </c>
      <c r="Q185" s="74">
        <f t="shared" si="39"/>
        <v>30.92664155509771</v>
      </c>
      <c r="R185" s="83">
        <f>R187+R188+R190+R191+R192+R193+R194+R195+R196+R197</f>
        <v>0</v>
      </c>
      <c r="S185" s="83"/>
      <c r="T185" s="77">
        <f t="shared" si="45"/>
        <v>30.92664155509771</v>
      </c>
      <c r="U185" s="105"/>
      <c r="V185" s="104"/>
      <c r="W185" s="104"/>
      <c r="X185" s="104"/>
      <c r="Y185" s="104"/>
      <c r="Z185" s="104"/>
      <c r="AA185" s="104"/>
      <c r="AB185" s="104"/>
      <c r="AC185" s="104"/>
      <c r="AD185" s="104"/>
      <c r="AE185" s="104"/>
      <c r="AF185" s="104"/>
      <c r="AG185" s="104"/>
      <c r="AH185" s="104"/>
      <c r="AI185" s="104"/>
      <c r="AJ185" s="104"/>
      <c r="AK185" s="62"/>
      <c r="AL185" s="62"/>
      <c r="AM185" s="62"/>
      <c r="AN185" s="62"/>
    </row>
    <row r="186" spans="1:40" ht="99.75" customHeight="1" x14ac:dyDescent="0.25">
      <c r="A186" s="98" t="s">
        <v>494</v>
      </c>
      <c r="B186" s="201" t="s">
        <v>723</v>
      </c>
      <c r="C186" s="88">
        <v>0</v>
      </c>
      <c r="D186" s="83"/>
      <c r="E186" s="88">
        <v>121102</v>
      </c>
      <c r="F186" s="83"/>
      <c r="G186" s="88"/>
      <c r="H186" s="88"/>
      <c r="I186" s="88"/>
      <c r="J186" s="88"/>
      <c r="K186" s="78">
        <f t="shared" si="43"/>
        <v>121102</v>
      </c>
      <c r="L186" s="88">
        <v>121102</v>
      </c>
      <c r="M186" s="88"/>
      <c r="N186" s="88"/>
      <c r="O186" s="88"/>
      <c r="P186" s="77">
        <f t="shared" si="44"/>
        <v>121102</v>
      </c>
      <c r="Q186" s="76">
        <f t="shared" si="39"/>
        <v>100</v>
      </c>
      <c r="R186" s="88"/>
      <c r="S186" s="88"/>
      <c r="T186" s="78">
        <f t="shared" si="45"/>
        <v>100</v>
      </c>
      <c r="U186" s="105"/>
      <c r="V186" s="104"/>
      <c r="W186" s="104"/>
      <c r="X186" s="104"/>
      <c r="Y186" s="104"/>
      <c r="Z186" s="104"/>
      <c r="AA186" s="104"/>
      <c r="AB186" s="104"/>
      <c r="AC186" s="104"/>
      <c r="AD186" s="104"/>
      <c r="AE186" s="104"/>
      <c r="AF186" s="104"/>
      <c r="AG186" s="104"/>
      <c r="AH186" s="104"/>
      <c r="AI186" s="104"/>
      <c r="AJ186" s="104"/>
      <c r="AK186" s="62"/>
      <c r="AL186" s="62"/>
      <c r="AM186" s="62"/>
      <c r="AN186" s="62"/>
    </row>
    <row r="187" spans="1:40" ht="52.5" customHeight="1" x14ac:dyDescent="0.25">
      <c r="A187" s="98" t="s">
        <v>494</v>
      </c>
      <c r="B187" s="201" t="s">
        <v>705</v>
      </c>
      <c r="C187" s="88">
        <v>636120</v>
      </c>
      <c r="D187" s="88">
        <v>44640</v>
      </c>
      <c r="E187" s="88"/>
      <c r="F187" s="88"/>
      <c r="G187" s="88"/>
      <c r="H187" s="88"/>
      <c r="I187" s="88"/>
      <c r="J187" s="88"/>
      <c r="K187" s="78">
        <f t="shared" si="43"/>
        <v>680760</v>
      </c>
      <c r="L187" s="88">
        <v>680760</v>
      </c>
      <c r="M187" s="88">
        <v>0</v>
      </c>
      <c r="N187" s="88"/>
      <c r="O187" s="88"/>
      <c r="P187" s="78">
        <f t="shared" si="44"/>
        <v>680760</v>
      </c>
      <c r="Q187" s="76">
        <f t="shared" si="39"/>
        <v>100</v>
      </c>
      <c r="R187" s="88">
        <v>0</v>
      </c>
      <c r="S187" s="88"/>
      <c r="T187" s="78">
        <f t="shared" si="45"/>
        <v>100</v>
      </c>
      <c r="U187" s="105"/>
      <c r="V187" s="104"/>
      <c r="W187" s="104"/>
      <c r="X187" s="104"/>
      <c r="Y187" s="104"/>
      <c r="Z187" s="104"/>
      <c r="AA187" s="104"/>
      <c r="AB187" s="104"/>
      <c r="AC187" s="104"/>
      <c r="AD187" s="104"/>
      <c r="AE187" s="104"/>
      <c r="AF187" s="104"/>
      <c r="AG187" s="104"/>
      <c r="AH187" s="104"/>
      <c r="AI187" s="104"/>
      <c r="AJ187" s="104"/>
      <c r="AK187" s="62"/>
      <c r="AL187" s="62"/>
      <c r="AM187" s="62"/>
      <c r="AN187" s="62"/>
    </row>
    <row r="188" spans="1:40" ht="81" customHeight="1" x14ac:dyDescent="0.25">
      <c r="A188" s="98" t="s">
        <v>494</v>
      </c>
      <c r="B188" s="202" t="s">
        <v>719</v>
      </c>
      <c r="C188" s="81">
        <v>0</v>
      </c>
      <c r="D188" s="81">
        <v>23454600</v>
      </c>
      <c r="E188" s="81"/>
      <c r="F188" s="81"/>
      <c r="G188" s="81"/>
      <c r="H188" s="81"/>
      <c r="I188" s="81"/>
      <c r="J188" s="81"/>
      <c r="K188" s="78">
        <f t="shared" si="43"/>
        <v>23454600</v>
      </c>
      <c r="L188" s="81">
        <v>22449391.239999998</v>
      </c>
      <c r="M188" s="81">
        <v>0</v>
      </c>
      <c r="N188" s="88"/>
      <c r="O188" s="88"/>
      <c r="P188" s="78">
        <f t="shared" si="44"/>
        <v>22449391.239999998</v>
      </c>
      <c r="Q188" s="76">
        <f t="shared" si="39"/>
        <v>95.714236183946852</v>
      </c>
      <c r="R188" s="88">
        <v>0</v>
      </c>
      <c r="S188" s="88"/>
      <c r="T188" s="78">
        <f t="shared" si="45"/>
        <v>95.714236183946852</v>
      </c>
      <c r="U188" s="104"/>
      <c r="V188" s="104"/>
      <c r="W188" s="104"/>
      <c r="X188" s="104"/>
      <c r="Y188" s="104"/>
      <c r="Z188" s="104"/>
      <c r="AA188" s="104"/>
      <c r="AB188" s="104"/>
      <c r="AC188" s="104"/>
      <c r="AD188" s="104"/>
      <c r="AE188" s="104"/>
      <c r="AF188" s="104"/>
      <c r="AG188" s="104"/>
      <c r="AH188" s="104"/>
      <c r="AI188" s="104"/>
      <c r="AJ188" s="104"/>
      <c r="AK188" s="62"/>
      <c r="AL188" s="62"/>
      <c r="AM188" s="62"/>
      <c r="AN188" s="62"/>
    </row>
    <row r="189" spans="1:40" ht="88.5" customHeight="1" x14ac:dyDescent="0.25">
      <c r="A189" s="98" t="s">
        <v>494</v>
      </c>
      <c r="B189" s="202" t="s">
        <v>706</v>
      </c>
      <c r="C189" s="81">
        <v>7405376.3399999999</v>
      </c>
      <c r="D189" s="81"/>
      <c r="E189" s="81"/>
      <c r="F189" s="81"/>
      <c r="G189" s="81"/>
      <c r="H189" s="81"/>
      <c r="I189" s="81"/>
      <c r="J189" s="81"/>
      <c r="K189" s="78">
        <f t="shared" si="43"/>
        <v>7405376.3399999999</v>
      </c>
      <c r="L189" s="81">
        <v>7340036.3200000003</v>
      </c>
      <c r="M189" s="81">
        <v>0</v>
      </c>
      <c r="N189" s="88"/>
      <c r="O189" s="88"/>
      <c r="P189" s="78">
        <f t="shared" si="44"/>
        <v>7340036.3200000003</v>
      </c>
      <c r="Q189" s="76">
        <f t="shared" si="39"/>
        <v>99.117667799716443</v>
      </c>
      <c r="R189" s="88"/>
      <c r="S189" s="88"/>
      <c r="T189" s="78">
        <f t="shared" si="45"/>
        <v>99.117667799716443</v>
      </c>
      <c r="U189" s="104"/>
      <c r="V189" s="104"/>
      <c r="W189" s="104"/>
      <c r="X189" s="104"/>
      <c r="Y189" s="104"/>
      <c r="Z189" s="104"/>
      <c r="AA189" s="104"/>
      <c r="AB189" s="104"/>
      <c r="AC189" s="104"/>
      <c r="AD189" s="104"/>
      <c r="AE189" s="104"/>
      <c r="AF189" s="104"/>
      <c r="AG189" s="104"/>
      <c r="AH189" s="104"/>
      <c r="AI189" s="104"/>
      <c r="AJ189" s="104"/>
      <c r="AK189" s="62"/>
      <c r="AL189" s="62"/>
      <c r="AM189" s="62"/>
      <c r="AN189" s="62"/>
    </row>
    <row r="190" spans="1:40" ht="99" customHeight="1" x14ac:dyDescent="0.25">
      <c r="A190" s="98" t="s">
        <v>494</v>
      </c>
      <c r="B190" s="198" t="s">
        <v>728</v>
      </c>
      <c r="C190" s="81">
        <v>0</v>
      </c>
      <c r="D190" s="81"/>
      <c r="E190" s="81"/>
      <c r="F190" s="81">
        <v>27156637.260000002</v>
      </c>
      <c r="G190" s="81"/>
      <c r="H190" s="81"/>
      <c r="I190" s="81"/>
      <c r="J190" s="81"/>
      <c r="K190" s="78">
        <f t="shared" si="43"/>
        <v>27156637.260000002</v>
      </c>
      <c r="L190" s="81">
        <v>0</v>
      </c>
      <c r="M190" s="81">
        <v>0</v>
      </c>
      <c r="N190" s="88"/>
      <c r="O190" s="88"/>
      <c r="P190" s="78">
        <f t="shared" si="44"/>
        <v>0</v>
      </c>
      <c r="Q190" s="76">
        <f t="shared" si="39"/>
        <v>0</v>
      </c>
      <c r="R190" s="88">
        <v>0</v>
      </c>
      <c r="S190" s="88"/>
      <c r="T190" s="78">
        <f t="shared" si="45"/>
        <v>0</v>
      </c>
      <c r="U190" s="104"/>
      <c r="V190" s="104"/>
      <c r="W190" s="104"/>
      <c r="X190" s="104"/>
      <c r="Y190" s="104"/>
      <c r="Z190" s="104"/>
      <c r="AA190" s="104"/>
      <c r="AB190" s="104"/>
      <c r="AC190" s="104"/>
      <c r="AD190" s="104"/>
      <c r="AE190" s="104"/>
      <c r="AF190" s="104"/>
      <c r="AG190" s="104"/>
      <c r="AH190" s="104"/>
      <c r="AI190" s="104"/>
      <c r="AJ190" s="104"/>
      <c r="AK190" s="62"/>
      <c r="AL190" s="62"/>
      <c r="AM190" s="62"/>
      <c r="AN190" s="62"/>
    </row>
    <row r="191" spans="1:40" ht="33.75" customHeight="1" x14ac:dyDescent="0.25">
      <c r="A191" s="98" t="s">
        <v>494</v>
      </c>
      <c r="B191" s="188" t="s">
        <v>709</v>
      </c>
      <c r="C191" s="89">
        <v>0</v>
      </c>
      <c r="D191" s="89">
        <v>0</v>
      </c>
      <c r="E191" s="89">
        <v>0</v>
      </c>
      <c r="F191" s="89">
        <v>0</v>
      </c>
      <c r="G191" s="89"/>
      <c r="H191" s="89"/>
      <c r="I191" s="89"/>
      <c r="J191" s="89"/>
      <c r="K191" s="78">
        <f t="shared" si="43"/>
        <v>0</v>
      </c>
      <c r="L191" s="89">
        <v>0</v>
      </c>
      <c r="M191" s="89">
        <v>0</v>
      </c>
      <c r="N191" s="88"/>
      <c r="O191" s="88"/>
      <c r="P191" s="78">
        <f t="shared" si="44"/>
        <v>0</v>
      </c>
      <c r="Q191" s="74"/>
      <c r="R191" s="88"/>
      <c r="S191" s="88"/>
      <c r="T191" s="78">
        <f t="shared" ref="T191:T242" si="48">Q191+R191+S191</f>
        <v>0</v>
      </c>
      <c r="U191" s="104"/>
      <c r="V191" s="104"/>
      <c r="W191" s="104"/>
      <c r="X191" s="104"/>
      <c r="Y191" s="104"/>
      <c r="Z191" s="104"/>
      <c r="AA191" s="104"/>
      <c r="AB191" s="104"/>
      <c r="AC191" s="104"/>
      <c r="AD191" s="104"/>
      <c r="AE191" s="104"/>
      <c r="AF191" s="104"/>
      <c r="AG191" s="104"/>
      <c r="AH191" s="104"/>
      <c r="AI191" s="104"/>
      <c r="AJ191" s="104"/>
      <c r="AK191" s="62"/>
      <c r="AL191" s="62"/>
      <c r="AM191" s="62"/>
      <c r="AN191" s="62"/>
    </row>
    <row r="192" spans="1:40" ht="64.5" customHeight="1" x14ac:dyDescent="0.25">
      <c r="A192" s="98" t="s">
        <v>494</v>
      </c>
      <c r="B192" s="188" t="s">
        <v>724</v>
      </c>
      <c r="C192" s="89">
        <v>0</v>
      </c>
      <c r="D192" s="89"/>
      <c r="E192" s="89">
        <v>645010.4</v>
      </c>
      <c r="F192" s="89"/>
      <c r="G192" s="89"/>
      <c r="H192" s="89"/>
      <c r="I192" s="89"/>
      <c r="J192" s="89"/>
      <c r="K192" s="78">
        <f t="shared" si="43"/>
        <v>645010.4</v>
      </c>
      <c r="L192" s="89">
        <v>645010.4</v>
      </c>
      <c r="M192" s="89"/>
      <c r="N192" s="88"/>
      <c r="O192" s="88"/>
      <c r="P192" s="78">
        <f t="shared" si="44"/>
        <v>645010.4</v>
      </c>
      <c r="Q192" s="76">
        <f t="shared" si="39"/>
        <v>100</v>
      </c>
      <c r="R192" s="88"/>
      <c r="S192" s="88"/>
      <c r="T192" s="78">
        <f t="shared" si="48"/>
        <v>100</v>
      </c>
      <c r="U192" s="104"/>
      <c r="V192" s="104"/>
      <c r="W192" s="104"/>
      <c r="X192" s="104"/>
      <c r="Y192" s="104"/>
      <c r="Z192" s="104"/>
      <c r="AA192" s="104"/>
      <c r="AB192" s="104"/>
      <c r="AC192" s="104"/>
      <c r="AD192" s="104"/>
      <c r="AE192" s="104"/>
      <c r="AF192" s="104"/>
      <c r="AG192" s="104"/>
      <c r="AH192" s="104"/>
      <c r="AI192" s="104"/>
      <c r="AJ192" s="104"/>
      <c r="AK192" s="62"/>
      <c r="AL192" s="62"/>
      <c r="AM192" s="62"/>
      <c r="AN192" s="62"/>
    </row>
    <row r="193" spans="1:40" ht="55.5" customHeight="1" x14ac:dyDescent="0.25">
      <c r="A193" s="98" t="s">
        <v>494</v>
      </c>
      <c r="B193" s="188" t="s">
        <v>640</v>
      </c>
      <c r="C193" s="89">
        <v>0</v>
      </c>
      <c r="D193" s="89"/>
      <c r="E193" s="89"/>
      <c r="F193" s="89"/>
      <c r="G193" s="89"/>
      <c r="H193" s="89"/>
      <c r="I193" s="89"/>
      <c r="J193" s="89"/>
      <c r="K193" s="78">
        <f t="shared" si="43"/>
        <v>0</v>
      </c>
      <c r="L193" s="89">
        <v>0</v>
      </c>
      <c r="M193" s="89"/>
      <c r="N193" s="88"/>
      <c r="O193" s="88"/>
      <c r="P193" s="78">
        <f t="shared" si="44"/>
        <v>0</v>
      </c>
      <c r="Q193" s="76"/>
      <c r="R193" s="88"/>
      <c r="S193" s="88"/>
      <c r="T193" s="78">
        <f t="shared" si="48"/>
        <v>0</v>
      </c>
      <c r="U193" s="104"/>
      <c r="V193" s="104"/>
      <c r="W193" s="104"/>
      <c r="X193" s="104"/>
      <c r="Y193" s="104"/>
      <c r="Z193" s="104"/>
      <c r="AA193" s="104"/>
      <c r="AB193" s="104"/>
      <c r="AC193" s="104"/>
      <c r="AD193" s="104"/>
      <c r="AE193" s="104"/>
      <c r="AF193" s="104"/>
      <c r="AG193" s="104"/>
      <c r="AH193" s="104"/>
      <c r="AI193" s="104"/>
      <c r="AJ193" s="104"/>
      <c r="AK193" s="62"/>
      <c r="AL193" s="62"/>
      <c r="AM193" s="62"/>
      <c r="AN193" s="62"/>
    </row>
    <row r="194" spans="1:40" ht="65.25" customHeight="1" x14ac:dyDescent="0.25">
      <c r="A194" s="98" t="s">
        <v>494</v>
      </c>
      <c r="B194" s="203" t="s">
        <v>707</v>
      </c>
      <c r="C194" s="89">
        <v>331539</v>
      </c>
      <c r="D194" s="89"/>
      <c r="E194" s="89"/>
      <c r="F194" s="89"/>
      <c r="G194" s="89"/>
      <c r="H194" s="89"/>
      <c r="I194" s="89"/>
      <c r="J194" s="89"/>
      <c r="K194" s="78">
        <f t="shared" si="43"/>
        <v>331539</v>
      </c>
      <c r="L194" s="89">
        <v>331539</v>
      </c>
      <c r="M194" s="89">
        <v>0</v>
      </c>
      <c r="N194" s="88"/>
      <c r="O194" s="88"/>
      <c r="P194" s="78">
        <f t="shared" si="44"/>
        <v>331539</v>
      </c>
      <c r="Q194" s="76">
        <f t="shared" si="39"/>
        <v>100</v>
      </c>
      <c r="R194" s="88"/>
      <c r="S194" s="88"/>
      <c r="T194" s="78">
        <f t="shared" si="48"/>
        <v>100</v>
      </c>
      <c r="U194" s="104"/>
      <c r="V194" s="104"/>
      <c r="W194" s="104"/>
      <c r="X194" s="104"/>
      <c r="Y194" s="104"/>
      <c r="Z194" s="104"/>
      <c r="AA194" s="104"/>
      <c r="AB194" s="104"/>
      <c r="AC194" s="104"/>
      <c r="AD194" s="104"/>
      <c r="AE194" s="104"/>
      <c r="AF194" s="104"/>
      <c r="AG194" s="104"/>
      <c r="AH194" s="104"/>
      <c r="AI194" s="104"/>
      <c r="AJ194" s="104"/>
      <c r="AK194" s="62"/>
      <c r="AL194" s="62"/>
      <c r="AM194" s="62"/>
      <c r="AN194" s="62"/>
    </row>
    <row r="195" spans="1:40" ht="51" x14ac:dyDescent="0.25">
      <c r="A195" s="98" t="s">
        <v>494</v>
      </c>
      <c r="B195" s="203" t="s">
        <v>641</v>
      </c>
      <c r="C195" s="89">
        <v>0</v>
      </c>
      <c r="D195" s="89"/>
      <c r="E195" s="89"/>
      <c r="F195" s="89"/>
      <c r="G195" s="89"/>
      <c r="H195" s="89"/>
      <c r="I195" s="89"/>
      <c r="J195" s="89"/>
      <c r="K195" s="78">
        <f t="shared" si="43"/>
        <v>0</v>
      </c>
      <c r="L195" s="89">
        <v>0</v>
      </c>
      <c r="M195" s="89"/>
      <c r="N195" s="88"/>
      <c r="O195" s="88"/>
      <c r="P195" s="78"/>
      <c r="Q195" s="76"/>
      <c r="R195" s="88"/>
      <c r="S195" s="88"/>
      <c r="T195" s="78">
        <f t="shared" si="48"/>
        <v>0</v>
      </c>
      <c r="U195" s="104"/>
      <c r="V195" s="104"/>
      <c r="W195" s="104"/>
      <c r="X195" s="104"/>
      <c r="Y195" s="104"/>
      <c r="Z195" s="104">
        <v>666709102.39999998</v>
      </c>
      <c r="AA195" s="104">
        <v>698106266.39999998</v>
      </c>
      <c r="AB195" s="104">
        <v>698427696.39999998</v>
      </c>
      <c r="AC195" s="104"/>
      <c r="AD195" s="104"/>
      <c r="AE195" s="104"/>
      <c r="AF195" s="104"/>
      <c r="AG195" s="104"/>
      <c r="AH195" s="104"/>
      <c r="AI195" s="104"/>
      <c r="AJ195" s="104"/>
      <c r="AK195" s="62"/>
      <c r="AL195" s="62"/>
      <c r="AM195" s="62"/>
      <c r="AN195" s="62"/>
    </row>
    <row r="196" spans="1:40" ht="63.75" customHeight="1" x14ac:dyDescent="0.25">
      <c r="A196" s="98" t="s">
        <v>494</v>
      </c>
      <c r="B196" s="203" t="s">
        <v>622</v>
      </c>
      <c r="C196" s="89">
        <v>0</v>
      </c>
      <c r="D196" s="89"/>
      <c r="E196" s="89"/>
      <c r="F196" s="89">
        <v>40000000</v>
      </c>
      <c r="G196" s="89"/>
      <c r="H196" s="89"/>
      <c r="I196" s="89"/>
      <c r="J196" s="89"/>
      <c r="K196" s="78">
        <f t="shared" si="43"/>
        <v>40000000</v>
      </c>
      <c r="L196" s="89">
        <v>0</v>
      </c>
      <c r="M196" s="89">
        <v>0</v>
      </c>
      <c r="N196" s="88"/>
      <c r="O196" s="88"/>
      <c r="P196" s="78"/>
      <c r="Q196" s="76">
        <f t="shared" si="39"/>
        <v>0</v>
      </c>
      <c r="R196" s="88">
        <v>0</v>
      </c>
      <c r="S196" s="88"/>
      <c r="T196" s="78">
        <f t="shared" si="48"/>
        <v>0</v>
      </c>
      <c r="U196" s="104"/>
      <c r="V196" s="104"/>
      <c r="W196" s="104"/>
      <c r="X196" s="104"/>
      <c r="Y196" s="104"/>
      <c r="Z196" s="104">
        <v>666709102.39999998</v>
      </c>
      <c r="AA196" s="104">
        <v>698106266.39999998</v>
      </c>
      <c r="AB196" s="104">
        <v>698427696.39999998</v>
      </c>
      <c r="AC196" s="104"/>
      <c r="AD196" s="104"/>
      <c r="AE196" s="104"/>
      <c r="AF196" s="104"/>
      <c r="AG196" s="104"/>
      <c r="AH196" s="104"/>
      <c r="AI196" s="104"/>
      <c r="AJ196" s="104"/>
      <c r="AK196" s="62"/>
      <c r="AL196" s="62"/>
      <c r="AM196" s="62"/>
      <c r="AN196" s="62"/>
    </row>
    <row r="197" spans="1:40" ht="25.5" x14ac:dyDescent="0.25">
      <c r="A197" s="98" t="s">
        <v>494</v>
      </c>
      <c r="B197" s="204" t="s">
        <v>633</v>
      </c>
      <c r="C197" s="89">
        <v>0</v>
      </c>
      <c r="D197" s="89"/>
      <c r="E197" s="89">
        <v>2278259.9500000002</v>
      </c>
      <c r="F197" s="89"/>
      <c r="G197" s="89"/>
      <c r="H197" s="89"/>
      <c r="I197" s="89"/>
      <c r="J197" s="89"/>
      <c r="K197" s="77">
        <f t="shared" si="43"/>
        <v>2278259.9500000002</v>
      </c>
      <c r="L197" s="89">
        <v>0</v>
      </c>
      <c r="M197" s="89"/>
      <c r="N197" s="88"/>
      <c r="O197" s="88"/>
      <c r="P197" s="77">
        <f t="shared" si="44"/>
        <v>0</v>
      </c>
      <c r="Q197" s="76">
        <f t="shared" si="39"/>
        <v>0</v>
      </c>
      <c r="R197" s="83"/>
      <c r="S197" s="83"/>
      <c r="T197" s="77">
        <f t="shared" si="48"/>
        <v>0</v>
      </c>
      <c r="U197" s="104"/>
      <c r="V197" s="104"/>
      <c r="W197" s="104"/>
      <c r="X197" s="104"/>
      <c r="Y197" s="104"/>
      <c r="Z197" s="104">
        <v>666709102.39999998</v>
      </c>
      <c r="AA197" s="104">
        <v>698106266.39999998</v>
      </c>
      <c r="AB197" s="104">
        <v>698427696.39999998</v>
      </c>
      <c r="AC197" s="104"/>
      <c r="AD197" s="104"/>
      <c r="AE197" s="104"/>
      <c r="AF197" s="104"/>
      <c r="AG197" s="104"/>
      <c r="AH197" s="104"/>
      <c r="AI197" s="104"/>
      <c r="AJ197" s="104"/>
      <c r="AK197" s="62"/>
      <c r="AL197" s="62"/>
      <c r="AM197" s="62"/>
      <c r="AN197" s="62"/>
    </row>
    <row r="198" spans="1:40" ht="28.5" customHeight="1" x14ac:dyDescent="0.25">
      <c r="A198" s="98" t="s">
        <v>494</v>
      </c>
      <c r="B198" s="204" t="s">
        <v>649</v>
      </c>
      <c r="C198" s="89">
        <v>0</v>
      </c>
      <c r="D198" s="89">
        <v>0</v>
      </c>
      <c r="E198" s="89">
        <v>0</v>
      </c>
      <c r="F198" s="89">
        <v>0</v>
      </c>
      <c r="G198" s="89"/>
      <c r="H198" s="89"/>
      <c r="I198" s="89"/>
      <c r="J198" s="89"/>
      <c r="K198" s="78">
        <f t="shared" si="43"/>
        <v>0</v>
      </c>
      <c r="L198" s="89">
        <v>0</v>
      </c>
      <c r="M198" s="89">
        <v>0</v>
      </c>
      <c r="N198" s="88"/>
      <c r="O198" s="88"/>
      <c r="P198" s="77">
        <f t="shared" si="44"/>
        <v>0</v>
      </c>
      <c r="Q198" s="76"/>
      <c r="R198" s="83"/>
      <c r="S198" s="88"/>
      <c r="T198" s="77">
        <f t="shared" si="48"/>
        <v>0</v>
      </c>
      <c r="U198" s="104"/>
      <c r="V198" s="104"/>
      <c r="W198" s="104"/>
      <c r="X198" s="104"/>
      <c r="Y198" s="104"/>
      <c r="Z198" s="104">
        <v>666709102.39999998</v>
      </c>
      <c r="AA198" s="104">
        <v>698106266.39999998</v>
      </c>
      <c r="AB198" s="104">
        <v>698427696.39999998</v>
      </c>
      <c r="AC198" s="104"/>
      <c r="AD198" s="104"/>
      <c r="AE198" s="104"/>
      <c r="AF198" s="104"/>
      <c r="AG198" s="104"/>
      <c r="AH198" s="104"/>
      <c r="AI198" s="104"/>
      <c r="AJ198" s="104"/>
      <c r="AK198" s="62"/>
      <c r="AL198" s="62"/>
      <c r="AM198" s="62"/>
      <c r="AN198" s="62"/>
    </row>
    <row r="199" spans="1:40" ht="28.5" customHeight="1" x14ac:dyDescent="0.25">
      <c r="A199" s="98" t="s">
        <v>494</v>
      </c>
      <c r="B199" s="204" t="s">
        <v>632</v>
      </c>
      <c r="C199" s="89">
        <v>0</v>
      </c>
      <c r="D199" s="89"/>
      <c r="E199" s="89"/>
      <c r="F199" s="89"/>
      <c r="G199" s="89"/>
      <c r="H199" s="89"/>
      <c r="I199" s="89"/>
      <c r="J199" s="89"/>
      <c r="K199" s="78">
        <f t="shared" si="43"/>
        <v>0</v>
      </c>
      <c r="L199" s="89">
        <v>0</v>
      </c>
      <c r="M199" s="89"/>
      <c r="N199" s="88"/>
      <c r="O199" s="88"/>
      <c r="P199" s="77">
        <f t="shared" si="44"/>
        <v>0</v>
      </c>
      <c r="Q199" s="74"/>
      <c r="R199" s="83"/>
      <c r="S199" s="83"/>
      <c r="T199" s="77">
        <f t="shared" si="48"/>
        <v>0</v>
      </c>
      <c r="U199" s="104"/>
      <c r="V199" s="104"/>
      <c r="W199" s="104"/>
      <c r="X199" s="104"/>
      <c r="Y199" s="104"/>
      <c r="Z199" s="104">
        <v>666709102.39999998</v>
      </c>
      <c r="AA199" s="104">
        <v>698106266.39999998</v>
      </c>
      <c r="AB199" s="104">
        <v>698427696.39999998</v>
      </c>
      <c r="AC199" s="104"/>
      <c r="AD199" s="104"/>
      <c r="AE199" s="104"/>
      <c r="AF199" s="104"/>
      <c r="AG199" s="104"/>
      <c r="AH199" s="104"/>
      <c r="AI199" s="104"/>
      <c r="AJ199" s="104"/>
      <c r="AK199" s="62"/>
      <c r="AL199" s="62"/>
      <c r="AM199" s="62"/>
      <c r="AN199" s="62"/>
    </row>
    <row r="200" spans="1:40" ht="56.25" customHeight="1" x14ac:dyDescent="0.25">
      <c r="A200" s="98" t="s">
        <v>494</v>
      </c>
      <c r="B200" s="204" t="s">
        <v>634</v>
      </c>
      <c r="C200" s="89">
        <v>0</v>
      </c>
      <c r="D200" s="89"/>
      <c r="E200" s="89"/>
      <c r="F200" s="89"/>
      <c r="G200" s="89"/>
      <c r="H200" s="89"/>
      <c r="I200" s="89"/>
      <c r="J200" s="89"/>
      <c r="K200" s="78">
        <f t="shared" si="43"/>
        <v>0</v>
      </c>
      <c r="L200" s="89">
        <v>0</v>
      </c>
      <c r="M200" s="89"/>
      <c r="N200" s="88"/>
      <c r="O200" s="88"/>
      <c r="P200" s="77">
        <f t="shared" si="44"/>
        <v>0</v>
      </c>
      <c r="Q200" s="74"/>
      <c r="R200" s="88"/>
      <c r="S200" s="88"/>
      <c r="T200" s="77">
        <f t="shared" si="48"/>
        <v>0</v>
      </c>
      <c r="U200" s="104"/>
      <c r="V200" s="104"/>
      <c r="W200" s="104"/>
      <c r="X200" s="104"/>
      <c r="Y200" s="104"/>
      <c r="Z200" s="104">
        <v>666709102.39999998</v>
      </c>
      <c r="AA200" s="104">
        <v>698106266.39999998</v>
      </c>
      <c r="AB200" s="104">
        <v>698427696.39999998</v>
      </c>
      <c r="AC200" s="104"/>
      <c r="AD200" s="104"/>
      <c r="AE200" s="104"/>
      <c r="AF200" s="104"/>
      <c r="AG200" s="104"/>
      <c r="AH200" s="104"/>
      <c r="AI200" s="104"/>
      <c r="AJ200" s="104"/>
      <c r="AK200" s="62"/>
      <c r="AL200" s="62"/>
      <c r="AM200" s="62"/>
      <c r="AN200" s="62"/>
    </row>
    <row r="201" spans="1:40" ht="21.75" customHeight="1" x14ac:dyDescent="0.25">
      <c r="A201" s="199" t="s">
        <v>496</v>
      </c>
      <c r="B201" s="205" t="s">
        <v>639</v>
      </c>
      <c r="C201" s="82">
        <f>C202+C214+C216+C218+C220+C222</f>
        <v>692548102.39999998</v>
      </c>
      <c r="D201" s="82">
        <f>D202+D214+D216+D218+D220+D222</f>
        <v>4785000</v>
      </c>
      <c r="E201" s="82">
        <f>E202+E214+E216+E218+E220+E222</f>
        <v>-2392500</v>
      </c>
      <c r="F201" s="82">
        <f>F202+F214+F216+F218+F220+F222</f>
        <v>20976063.120000001</v>
      </c>
      <c r="G201" s="77"/>
      <c r="H201" s="82"/>
      <c r="I201" s="82"/>
      <c r="J201" s="82"/>
      <c r="K201" s="77">
        <f t="shared" si="43"/>
        <v>715916665.51999998</v>
      </c>
      <c r="L201" s="82">
        <f>L202+L214+L216+L218+L220+L222</f>
        <v>491951050.81000006</v>
      </c>
      <c r="M201" s="82">
        <f>M202+M214+M216+M218+M220+M222</f>
        <v>0</v>
      </c>
      <c r="N201" s="82"/>
      <c r="O201" s="82"/>
      <c r="P201" s="77">
        <f t="shared" si="44"/>
        <v>491951050.81000006</v>
      </c>
      <c r="Q201" s="74">
        <f t="shared" ref="Q201:Q243" si="49">L201/K201*100</f>
        <v>68.716245130664149</v>
      </c>
      <c r="R201" s="82">
        <f>R202+R214+R216+R218+R220+R222</f>
        <v>0</v>
      </c>
      <c r="S201" s="82"/>
      <c r="T201" s="77">
        <f t="shared" si="48"/>
        <v>68.716245130664149</v>
      </c>
      <c r="U201" s="105"/>
      <c r="V201" s="104"/>
      <c r="W201" s="104"/>
      <c r="X201" s="104"/>
      <c r="Y201" s="104"/>
      <c r="Z201" s="105"/>
      <c r="AA201" s="105"/>
      <c r="AB201" s="105"/>
      <c r="AC201" s="104"/>
      <c r="AD201" s="104"/>
      <c r="AE201" s="104"/>
      <c r="AF201" s="104"/>
      <c r="AG201" s="104"/>
      <c r="AH201" s="104"/>
      <c r="AI201" s="104"/>
      <c r="AJ201" s="105"/>
      <c r="AK201" s="62"/>
      <c r="AL201" s="62"/>
      <c r="AM201" s="62"/>
      <c r="AN201" s="62"/>
    </row>
    <row r="202" spans="1:40" ht="25.5" customHeight="1" x14ac:dyDescent="0.25">
      <c r="A202" s="67" t="s">
        <v>497</v>
      </c>
      <c r="B202" s="68" t="s">
        <v>498</v>
      </c>
      <c r="C202" s="77">
        <f>C203</f>
        <v>636514338.39999998</v>
      </c>
      <c r="D202" s="77">
        <f>D203</f>
        <v>0</v>
      </c>
      <c r="E202" s="77">
        <f>E203</f>
        <v>0</v>
      </c>
      <c r="F202" s="77">
        <f>F203</f>
        <v>0</v>
      </c>
      <c r="G202" s="77"/>
      <c r="H202" s="77"/>
      <c r="I202" s="77"/>
      <c r="J202" s="77"/>
      <c r="K202" s="77">
        <f t="shared" si="43"/>
        <v>636514338.39999998</v>
      </c>
      <c r="L202" s="77">
        <f>L203</f>
        <v>441024101.09000003</v>
      </c>
      <c r="M202" s="77">
        <f>M203</f>
        <v>0</v>
      </c>
      <c r="N202" s="82"/>
      <c r="O202" s="82"/>
      <c r="P202" s="77">
        <f t="shared" si="44"/>
        <v>441024101.09000003</v>
      </c>
      <c r="Q202" s="74">
        <f t="shared" si="49"/>
        <v>69.287378851291564</v>
      </c>
      <c r="R202" s="77">
        <f>R203</f>
        <v>0</v>
      </c>
      <c r="S202" s="82"/>
      <c r="T202" s="77">
        <f t="shared" si="48"/>
        <v>69.287378851291564</v>
      </c>
      <c r="U202" s="105"/>
      <c r="V202" s="104"/>
      <c r="W202" s="104"/>
      <c r="X202" s="104"/>
      <c r="Y202" s="104"/>
      <c r="Z202" s="104"/>
      <c r="AA202" s="104"/>
      <c r="AB202" s="104"/>
      <c r="AC202" s="104"/>
      <c r="AD202" s="104"/>
      <c r="AE202" s="104"/>
      <c r="AF202" s="104"/>
      <c r="AG202" s="104"/>
      <c r="AH202" s="104"/>
      <c r="AI202" s="104"/>
      <c r="AJ202" s="105"/>
      <c r="AK202" s="62"/>
      <c r="AL202" s="62"/>
      <c r="AM202" s="62"/>
      <c r="AN202" s="62"/>
    </row>
    <row r="203" spans="1:40" ht="25.5" x14ac:dyDescent="0.25">
      <c r="A203" s="67" t="s">
        <v>499</v>
      </c>
      <c r="B203" s="68" t="s">
        <v>500</v>
      </c>
      <c r="C203" s="77">
        <f>C204+C205+C206+C207+C208+C209+C210+C211+C212+C213</f>
        <v>636514338.39999998</v>
      </c>
      <c r="D203" s="77">
        <f>D204+D205+D206+D207+D208+D209+D210+D211+D212+D213</f>
        <v>0</v>
      </c>
      <c r="E203" s="77">
        <f>E204+E205+E206+E207+E208+E209+E210+E211+E212+E213</f>
        <v>0</v>
      </c>
      <c r="F203" s="77">
        <f>F204+F205+F206+F207+F208+F209+F210+F211+F212+F213</f>
        <v>0</v>
      </c>
      <c r="G203" s="77"/>
      <c r="H203" s="77"/>
      <c r="I203" s="77"/>
      <c r="J203" s="77"/>
      <c r="K203" s="77">
        <f t="shared" si="43"/>
        <v>636514338.39999998</v>
      </c>
      <c r="L203" s="77">
        <f>L204+L205+L206+L207+L208+L209+L210+L211+L212+L213</f>
        <v>441024101.09000003</v>
      </c>
      <c r="M203" s="77">
        <f>M204+M205+M206+M207+M208+M209+M210+M211+M212+M213</f>
        <v>0</v>
      </c>
      <c r="N203" s="82"/>
      <c r="O203" s="82"/>
      <c r="P203" s="77">
        <f t="shared" si="44"/>
        <v>441024101.09000003</v>
      </c>
      <c r="Q203" s="74">
        <f t="shared" si="49"/>
        <v>69.287378851291564</v>
      </c>
      <c r="R203" s="77">
        <f>R204+R205+R206+R207+R208+R209+R210+R211+R212+R213</f>
        <v>0</v>
      </c>
      <c r="S203" s="82"/>
      <c r="T203" s="77">
        <f t="shared" si="48"/>
        <v>69.287378851291564</v>
      </c>
      <c r="U203" s="105"/>
      <c r="V203" s="104"/>
      <c r="W203" s="104"/>
      <c r="X203" s="104"/>
      <c r="Y203" s="104"/>
      <c r="Z203" s="104"/>
      <c r="AA203" s="104"/>
      <c r="AB203" s="104"/>
      <c r="AC203" s="104"/>
      <c r="AD203" s="104"/>
      <c r="AE203" s="104"/>
      <c r="AF203" s="104"/>
      <c r="AG203" s="104"/>
      <c r="AH203" s="104"/>
      <c r="AI203" s="104"/>
      <c r="AJ203" s="105"/>
      <c r="AK203" s="62"/>
      <c r="AL203" s="62"/>
      <c r="AM203" s="62"/>
      <c r="AN203" s="62"/>
    </row>
    <row r="204" spans="1:40" s="65" customFormat="1" ht="74.25" customHeight="1" x14ac:dyDescent="0.25">
      <c r="A204" s="103" t="s">
        <v>499</v>
      </c>
      <c r="B204" s="70" t="s">
        <v>501</v>
      </c>
      <c r="C204" s="76">
        <v>1347600</v>
      </c>
      <c r="D204" s="76"/>
      <c r="E204" s="76"/>
      <c r="F204" s="76"/>
      <c r="G204" s="76"/>
      <c r="H204" s="76"/>
      <c r="I204" s="76"/>
      <c r="J204" s="76"/>
      <c r="K204" s="90">
        <f t="shared" si="43"/>
        <v>1347600</v>
      </c>
      <c r="L204" s="76">
        <v>1024700</v>
      </c>
      <c r="M204" s="76"/>
      <c r="N204" s="81"/>
      <c r="O204" s="81"/>
      <c r="P204" s="78">
        <f t="shared" si="44"/>
        <v>1024700</v>
      </c>
      <c r="Q204" s="76">
        <f t="shared" si="49"/>
        <v>76.038883941822505</v>
      </c>
      <c r="R204" s="76"/>
      <c r="S204" s="81"/>
      <c r="T204" s="78">
        <f t="shared" si="48"/>
        <v>76.038883941822505</v>
      </c>
      <c r="U204" s="104"/>
      <c r="V204" s="104"/>
      <c r="W204" s="104"/>
      <c r="X204" s="104"/>
      <c r="Y204" s="104"/>
      <c r="Z204" s="104"/>
      <c r="AA204" s="104"/>
      <c r="AB204" s="104"/>
      <c r="AC204" s="104"/>
      <c r="AD204" s="104"/>
      <c r="AE204" s="104"/>
      <c r="AF204" s="104"/>
      <c r="AG204" s="104"/>
      <c r="AH204" s="104"/>
      <c r="AI204" s="104"/>
      <c r="AJ204" s="105"/>
      <c r="AK204" s="104"/>
      <c r="AL204" s="104"/>
      <c r="AM204" s="104"/>
      <c r="AN204" s="104"/>
    </row>
    <row r="205" spans="1:40" s="65" customFormat="1" ht="118.5" customHeight="1" x14ac:dyDescent="0.25">
      <c r="A205" s="103" t="s">
        <v>499</v>
      </c>
      <c r="B205" s="106" t="s">
        <v>620</v>
      </c>
      <c r="C205" s="76">
        <v>510972.4</v>
      </c>
      <c r="D205" s="76"/>
      <c r="E205" s="76"/>
      <c r="F205" s="76"/>
      <c r="G205" s="76"/>
      <c r="H205" s="76"/>
      <c r="I205" s="76"/>
      <c r="J205" s="76"/>
      <c r="K205" s="90">
        <f t="shared" si="43"/>
        <v>510972.4</v>
      </c>
      <c r="L205" s="76">
        <v>228973.53</v>
      </c>
      <c r="M205" s="76"/>
      <c r="N205" s="81"/>
      <c r="O205" s="81"/>
      <c r="P205" s="78">
        <f t="shared" si="44"/>
        <v>228973.53</v>
      </c>
      <c r="Q205" s="76">
        <f t="shared" si="49"/>
        <v>44.811330318428155</v>
      </c>
      <c r="R205" s="76"/>
      <c r="S205" s="81"/>
      <c r="T205" s="78">
        <f t="shared" si="48"/>
        <v>44.811330318428155</v>
      </c>
      <c r="U205" s="104"/>
      <c r="V205" s="104"/>
      <c r="W205" s="104"/>
      <c r="X205" s="104"/>
      <c r="Y205" s="104"/>
      <c r="Z205" s="104"/>
      <c r="AA205" s="104"/>
      <c r="AB205" s="104"/>
      <c r="AC205" s="104"/>
      <c r="AD205" s="104"/>
      <c r="AE205" s="104"/>
      <c r="AF205" s="104"/>
      <c r="AG205" s="104"/>
      <c r="AH205" s="104"/>
      <c r="AI205" s="104"/>
      <c r="AJ205" s="105"/>
      <c r="AK205" s="104"/>
      <c r="AL205" s="104"/>
      <c r="AM205" s="104"/>
      <c r="AN205" s="104"/>
    </row>
    <row r="206" spans="1:40" s="65" customFormat="1" ht="93.75" customHeight="1" x14ac:dyDescent="0.25">
      <c r="A206" s="103" t="s">
        <v>499</v>
      </c>
      <c r="B206" s="106" t="s">
        <v>502</v>
      </c>
      <c r="C206" s="76">
        <v>2389144</v>
      </c>
      <c r="D206" s="76"/>
      <c r="E206" s="76"/>
      <c r="F206" s="76"/>
      <c r="G206" s="76"/>
      <c r="H206" s="76"/>
      <c r="I206" s="76"/>
      <c r="J206" s="76"/>
      <c r="K206" s="90">
        <f t="shared" si="43"/>
        <v>2389144</v>
      </c>
      <c r="L206" s="76">
        <v>1718764.17</v>
      </c>
      <c r="M206" s="76"/>
      <c r="N206" s="81"/>
      <c r="O206" s="81"/>
      <c r="P206" s="78">
        <f t="shared" si="44"/>
        <v>1718764.17</v>
      </c>
      <c r="Q206" s="76">
        <f t="shared" si="49"/>
        <v>71.9405849961325</v>
      </c>
      <c r="R206" s="76"/>
      <c r="S206" s="81"/>
      <c r="T206" s="78">
        <f t="shared" si="48"/>
        <v>71.9405849961325</v>
      </c>
      <c r="U206" s="104"/>
      <c r="V206" s="104"/>
      <c r="W206" s="104"/>
      <c r="X206" s="104"/>
      <c r="Y206" s="104"/>
      <c r="Z206" s="104"/>
      <c r="AA206" s="104"/>
      <c r="AB206" s="104"/>
      <c r="AC206" s="104"/>
      <c r="AD206" s="104"/>
      <c r="AE206" s="104"/>
      <c r="AF206" s="104"/>
      <c r="AG206" s="104"/>
      <c r="AH206" s="104"/>
      <c r="AI206" s="104"/>
      <c r="AJ206" s="104"/>
      <c r="AK206" s="104"/>
      <c r="AL206" s="104"/>
      <c r="AM206" s="104"/>
      <c r="AN206" s="104"/>
    </row>
    <row r="207" spans="1:40" s="65" customFormat="1" ht="66" customHeight="1" x14ac:dyDescent="0.25">
      <c r="A207" s="103" t="s">
        <v>499</v>
      </c>
      <c r="B207" s="70" t="s">
        <v>503</v>
      </c>
      <c r="C207" s="76">
        <v>3600</v>
      </c>
      <c r="D207" s="76"/>
      <c r="E207" s="76"/>
      <c r="F207" s="76"/>
      <c r="G207" s="76"/>
      <c r="H207" s="76"/>
      <c r="I207" s="76"/>
      <c r="J207" s="76"/>
      <c r="K207" s="90">
        <f t="shared" si="43"/>
        <v>3600</v>
      </c>
      <c r="L207" s="76">
        <v>2700</v>
      </c>
      <c r="M207" s="76"/>
      <c r="N207" s="81"/>
      <c r="O207" s="81"/>
      <c r="P207" s="78">
        <f t="shared" si="44"/>
        <v>2700</v>
      </c>
      <c r="Q207" s="76">
        <f t="shared" si="49"/>
        <v>75</v>
      </c>
      <c r="R207" s="76"/>
      <c r="S207" s="81"/>
      <c r="T207" s="78">
        <f t="shared" si="48"/>
        <v>75</v>
      </c>
      <c r="U207" s="104"/>
      <c r="V207" s="104"/>
      <c r="W207" s="104"/>
      <c r="X207" s="104"/>
      <c r="Y207" s="104"/>
      <c r="Z207" s="104"/>
      <c r="AA207" s="104"/>
      <c r="AB207" s="104"/>
      <c r="AC207" s="104"/>
      <c r="AD207" s="104"/>
      <c r="AE207" s="104"/>
      <c r="AF207" s="104"/>
      <c r="AG207" s="104"/>
      <c r="AH207" s="104"/>
      <c r="AI207" s="104"/>
      <c r="AJ207" s="104"/>
      <c r="AK207" s="104"/>
      <c r="AL207" s="104"/>
      <c r="AM207" s="104"/>
      <c r="AN207" s="104"/>
    </row>
    <row r="208" spans="1:40" s="65" customFormat="1" ht="42.75" customHeight="1" x14ac:dyDescent="0.25">
      <c r="A208" s="103" t="s">
        <v>499</v>
      </c>
      <c r="B208" s="70" t="s">
        <v>504</v>
      </c>
      <c r="C208" s="76">
        <v>101600</v>
      </c>
      <c r="D208" s="76"/>
      <c r="E208" s="76"/>
      <c r="F208" s="76"/>
      <c r="G208" s="76"/>
      <c r="H208" s="76"/>
      <c r="I208" s="76"/>
      <c r="J208" s="76"/>
      <c r="K208" s="90">
        <f t="shared" si="43"/>
        <v>101600</v>
      </c>
      <c r="L208" s="76">
        <v>45200</v>
      </c>
      <c r="M208" s="76"/>
      <c r="N208" s="81"/>
      <c r="O208" s="81"/>
      <c r="P208" s="78">
        <f t="shared" si="44"/>
        <v>45200</v>
      </c>
      <c r="Q208" s="76">
        <f t="shared" si="49"/>
        <v>44.488188976377948</v>
      </c>
      <c r="R208" s="76"/>
      <c r="S208" s="81"/>
      <c r="T208" s="78">
        <f t="shared" si="48"/>
        <v>44.488188976377948</v>
      </c>
      <c r="U208" s="104"/>
      <c r="V208" s="104"/>
      <c r="W208" s="104"/>
      <c r="X208" s="104"/>
      <c r="Y208" s="104"/>
      <c r="Z208" s="104"/>
      <c r="AA208" s="104"/>
      <c r="AB208" s="104"/>
      <c r="AC208" s="104"/>
      <c r="AD208" s="104"/>
      <c r="AE208" s="104"/>
      <c r="AF208" s="104"/>
      <c r="AG208" s="104"/>
      <c r="AH208" s="104"/>
      <c r="AI208" s="104"/>
      <c r="AJ208" s="104"/>
      <c r="AK208" s="104"/>
      <c r="AL208" s="104"/>
      <c r="AM208" s="104"/>
      <c r="AN208" s="104"/>
    </row>
    <row r="209" spans="1:40" s="65" customFormat="1" ht="89.25" x14ac:dyDescent="0.25">
      <c r="A209" s="103" t="s">
        <v>499</v>
      </c>
      <c r="B209" s="106" t="s">
        <v>505</v>
      </c>
      <c r="C209" s="76">
        <v>26376800</v>
      </c>
      <c r="D209" s="76"/>
      <c r="E209" s="76"/>
      <c r="F209" s="76"/>
      <c r="G209" s="76"/>
      <c r="H209" s="76"/>
      <c r="I209" s="76"/>
      <c r="J209" s="76"/>
      <c r="K209" s="90">
        <f t="shared" si="43"/>
        <v>26376800</v>
      </c>
      <c r="L209" s="76">
        <v>14269478.65</v>
      </c>
      <c r="M209" s="76"/>
      <c r="N209" s="81"/>
      <c r="O209" s="81"/>
      <c r="P209" s="78">
        <f t="shared" si="44"/>
        <v>14269478.65</v>
      </c>
      <c r="Q209" s="76">
        <f t="shared" si="49"/>
        <v>54.098596683449095</v>
      </c>
      <c r="R209" s="76"/>
      <c r="S209" s="81"/>
      <c r="T209" s="78">
        <f t="shared" si="48"/>
        <v>54.098596683449095</v>
      </c>
      <c r="U209" s="105"/>
      <c r="V209" s="104"/>
      <c r="W209" s="104"/>
      <c r="X209" s="104"/>
      <c r="Y209" s="104"/>
      <c r="Z209" s="104"/>
      <c r="AA209" s="104"/>
      <c r="AB209" s="104"/>
      <c r="AC209" s="104"/>
      <c r="AD209" s="104"/>
      <c r="AE209" s="104"/>
      <c r="AF209" s="104"/>
      <c r="AG209" s="104"/>
      <c r="AH209" s="104"/>
      <c r="AI209" s="104"/>
      <c r="AJ209" s="105"/>
      <c r="AK209" s="104"/>
      <c r="AL209" s="104"/>
      <c r="AM209" s="104"/>
      <c r="AN209" s="104"/>
    </row>
    <row r="210" spans="1:40" s="65" customFormat="1" ht="66" customHeight="1" x14ac:dyDescent="0.25">
      <c r="A210" s="69" t="s">
        <v>499</v>
      </c>
      <c r="B210" s="107" t="s">
        <v>506</v>
      </c>
      <c r="C210" s="79">
        <v>379156175</v>
      </c>
      <c r="D210" s="79"/>
      <c r="E210" s="79"/>
      <c r="F210" s="79"/>
      <c r="G210" s="79"/>
      <c r="H210" s="79"/>
      <c r="I210" s="79"/>
      <c r="J210" s="79">
        <v>-6637179</v>
      </c>
      <c r="K210" s="90">
        <f t="shared" si="43"/>
        <v>372518996</v>
      </c>
      <c r="L210" s="76">
        <v>258612999</v>
      </c>
      <c r="M210" s="79"/>
      <c r="N210" s="108"/>
      <c r="O210" s="108"/>
      <c r="P210" s="78">
        <f t="shared" si="44"/>
        <v>258612999</v>
      </c>
      <c r="Q210" s="76">
        <f t="shared" si="49"/>
        <v>69.422768174753699</v>
      </c>
      <c r="R210" s="79"/>
      <c r="S210" s="108"/>
      <c r="T210" s="78">
        <f t="shared" si="48"/>
        <v>69.422768174753699</v>
      </c>
      <c r="U210" s="105"/>
      <c r="V210" s="104"/>
      <c r="W210" s="104"/>
      <c r="X210" s="104"/>
      <c r="Y210" s="104"/>
      <c r="Z210" s="104"/>
      <c r="AA210" s="104"/>
      <c r="AB210" s="104"/>
      <c r="AC210" s="104"/>
      <c r="AD210" s="104"/>
      <c r="AE210" s="104"/>
      <c r="AF210" s="104"/>
      <c r="AG210" s="104"/>
      <c r="AH210" s="104"/>
      <c r="AI210" s="104"/>
      <c r="AJ210" s="105"/>
      <c r="AK210" s="105"/>
      <c r="AL210" s="104"/>
      <c r="AM210" s="104"/>
      <c r="AN210" s="104"/>
    </row>
    <row r="211" spans="1:40" s="65" customFormat="1" ht="54" customHeight="1" x14ac:dyDescent="0.25">
      <c r="A211" s="69" t="s">
        <v>499</v>
      </c>
      <c r="B211" s="107" t="s">
        <v>507</v>
      </c>
      <c r="C211" s="79">
        <v>225971487</v>
      </c>
      <c r="D211" s="79"/>
      <c r="E211" s="79"/>
      <c r="F211" s="79"/>
      <c r="G211" s="79"/>
      <c r="H211" s="79"/>
      <c r="I211" s="79"/>
      <c r="J211" s="79">
        <v>6637179</v>
      </c>
      <c r="K211" s="90">
        <f t="shared" si="43"/>
        <v>232608666</v>
      </c>
      <c r="L211" s="76">
        <v>164763110</v>
      </c>
      <c r="M211" s="79"/>
      <c r="N211" s="108"/>
      <c r="O211" s="108"/>
      <c r="P211" s="78">
        <f t="shared" si="44"/>
        <v>164763110</v>
      </c>
      <c r="Q211" s="76">
        <f t="shared" si="49"/>
        <v>70.832747908025055</v>
      </c>
      <c r="R211" s="79"/>
      <c r="S211" s="108"/>
      <c r="T211" s="78">
        <f t="shared" si="48"/>
        <v>70.832747908025055</v>
      </c>
      <c r="U211" s="105"/>
      <c r="V211" s="104"/>
      <c r="W211" s="104"/>
      <c r="X211" s="104"/>
      <c r="Y211" s="104"/>
      <c r="Z211" s="104"/>
      <c r="AA211" s="104"/>
      <c r="AB211" s="104"/>
      <c r="AC211" s="104"/>
      <c r="AD211" s="104"/>
      <c r="AE211" s="104"/>
      <c r="AF211" s="104"/>
      <c r="AG211" s="104"/>
      <c r="AH211" s="104"/>
      <c r="AI211" s="104"/>
      <c r="AJ211" s="105"/>
      <c r="AK211" s="105"/>
      <c r="AL211" s="104"/>
      <c r="AM211" s="104"/>
      <c r="AN211" s="104"/>
    </row>
    <row r="212" spans="1:40" s="65" customFormat="1" ht="56.25" customHeight="1" x14ac:dyDescent="0.25">
      <c r="A212" s="103" t="s">
        <v>499</v>
      </c>
      <c r="B212" s="70" t="s">
        <v>508</v>
      </c>
      <c r="C212" s="76">
        <v>597236</v>
      </c>
      <c r="D212" s="76"/>
      <c r="E212" s="76"/>
      <c r="F212" s="76"/>
      <c r="G212" s="76"/>
      <c r="H212" s="76"/>
      <c r="I212" s="76"/>
      <c r="J212" s="76"/>
      <c r="K212" s="90">
        <f t="shared" si="43"/>
        <v>597236</v>
      </c>
      <c r="L212" s="76">
        <v>333495.07</v>
      </c>
      <c r="M212" s="76"/>
      <c r="N212" s="81"/>
      <c r="O212" s="81"/>
      <c r="P212" s="78">
        <f t="shared" si="44"/>
        <v>333495.07</v>
      </c>
      <c r="Q212" s="76">
        <f t="shared" si="49"/>
        <v>55.839746766772272</v>
      </c>
      <c r="R212" s="76"/>
      <c r="S212" s="81"/>
      <c r="T212" s="78">
        <f t="shared" si="48"/>
        <v>55.839746766772272</v>
      </c>
      <c r="U212" s="104"/>
      <c r="V212" s="104"/>
      <c r="W212" s="104"/>
      <c r="X212" s="104"/>
      <c r="Y212" s="104"/>
      <c r="Z212" s="104"/>
      <c r="AA212" s="104"/>
      <c r="AB212" s="104"/>
      <c r="AC212" s="104"/>
      <c r="AD212" s="104"/>
      <c r="AE212" s="104"/>
      <c r="AF212" s="104"/>
      <c r="AG212" s="104"/>
      <c r="AH212" s="104"/>
      <c r="AI212" s="104"/>
      <c r="AJ212" s="105"/>
      <c r="AK212" s="104"/>
      <c r="AL212" s="104"/>
      <c r="AM212" s="104"/>
      <c r="AN212" s="104"/>
    </row>
    <row r="213" spans="1:40" s="65" customFormat="1" ht="77.25" customHeight="1" x14ac:dyDescent="0.25">
      <c r="A213" s="103" t="s">
        <v>499</v>
      </c>
      <c r="B213" s="70" t="s">
        <v>669</v>
      </c>
      <c r="C213" s="76">
        <v>59724</v>
      </c>
      <c r="D213" s="76"/>
      <c r="E213" s="76"/>
      <c r="F213" s="76"/>
      <c r="G213" s="76"/>
      <c r="H213" s="76"/>
      <c r="I213" s="76"/>
      <c r="J213" s="76"/>
      <c r="K213" s="90">
        <f t="shared" si="43"/>
        <v>59724</v>
      </c>
      <c r="L213" s="76">
        <v>24680.67</v>
      </c>
      <c r="M213" s="76"/>
      <c r="N213" s="81"/>
      <c r="O213" s="81"/>
      <c r="P213" s="78">
        <f t="shared" si="44"/>
        <v>24680.67</v>
      </c>
      <c r="Q213" s="76">
        <f t="shared" si="49"/>
        <v>41.324542897327703</v>
      </c>
      <c r="R213" s="76"/>
      <c r="S213" s="81"/>
      <c r="T213" s="78">
        <f t="shared" si="48"/>
        <v>41.324542897327703</v>
      </c>
      <c r="U213" s="104"/>
      <c r="V213" s="104"/>
      <c r="W213" s="104"/>
      <c r="X213" s="104"/>
      <c r="Y213" s="104"/>
      <c r="Z213" s="104"/>
      <c r="AA213" s="104"/>
      <c r="AB213" s="104"/>
      <c r="AC213" s="104"/>
      <c r="AD213" s="104"/>
      <c r="AE213" s="104"/>
      <c r="AF213" s="104"/>
      <c r="AG213" s="104"/>
      <c r="AH213" s="104"/>
      <c r="AI213" s="104"/>
      <c r="AJ213" s="105"/>
      <c r="AK213" s="104"/>
      <c r="AL213" s="104"/>
      <c r="AM213" s="104"/>
      <c r="AN213" s="104"/>
    </row>
    <row r="214" spans="1:40" s="65" customFormat="1" ht="66" customHeight="1" x14ac:dyDescent="0.25">
      <c r="A214" s="67" t="s">
        <v>509</v>
      </c>
      <c r="B214" s="96" t="s">
        <v>510</v>
      </c>
      <c r="C214" s="77">
        <f>C215</f>
        <v>7281530</v>
      </c>
      <c r="D214" s="77">
        <f>D215</f>
        <v>0</v>
      </c>
      <c r="E214" s="77">
        <f>E215</f>
        <v>0</v>
      </c>
      <c r="F214" s="77">
        <f>F215</f>
        <v>0</v>
      </c>
      <c r="G214" s="77"/>
      <c r="H214" s="77"/>
      <c r="I214" s="77"/>
      <c r="J214" s="77"/>
      <c r="K214" s="77">
        <f t="shared" si="43"/>
        <v>7281530</v>
      </c>
      <c r="L214" s="77">
        <f>L215</f>
        <v>3643769.72</v>
      </c>
      <c r="M214" s="77">
        <f>M215</f>
        <v>0</v>
      </c>
      <c r="N214" s="82"/>
      <c r="O214" s="82"/>
      <c r="P214" s="77">
        <f t="shared" si="44"/>
        <v>3643769.72</v>
      </c>
      <c r="Q214" s="74">
        <f t="shared" si="49"/>
        <v>50.041264953931389</v>
      </c>
      <c r="R214" s="77">
        <f>R215</f>
        <v>0</v>
      </c>
      <c r="S214" s="82"/>
      <c r="T214" s="77">
        <f t="shared" si="48"/>
        <v>50.041264953931389</v>
      </c>
      <c r="U214" s="104"/>
      <c r="V214" s="104"/>
      <c r="W214" s="104"/>
      <c r="X214" s="104"/>
      <c r="Y214" s="104"/>
      <c r="Z214" s="104"/>
      <c r="AA214" s="104"/>
      <c r="AB214" s="104"/>
      <c r="AC214" s="104"/>
      <c r="AD214" s="104"/>
      <c r="AE214" s="104"/>
      <c r="AF214" s="104"/>
      <c r="AG214" s="104"/>
      <c r="AH214" s="104"/>
      <c r="AI214" s="104"/>
      <c r="AJ214" s="104"/>
      <c r="AK214" s="104"/>
      <c r="AL214" s="104"/>
      <c r="AM214" s="104"/>
      <c r="AN214" s="104"/>
    </row>
    <row r="215" spans="1:40" s="65" customFormat="1" ht="55.5" customHeight="1" x14ac:dyDescent="0.25">
      <c r="A215" s="103" t="s">
        <v>511</v>
      </c>
      <c r="B215" s="109" t="s">
        <v>512</v>
      </c>
      <c r="C215" s="76">
        <v>7281530</v>
      </c>
      <c r="D215" s="76"/>
      <c r="E215" s="76"/>
      <c r="F215" s="76"/>
      <c r="G215" s="76"/>
      <c r="H215" s="76"/>
      <c r="I215" s="76"/>
      <c r="J215" s="76"/>
      <c r="K215" s="78">
        <f t="shared" si="43"/>
        <v>7281530</v>
      </c>
      <c r="L215" s="76">
        <v>3643769.72</v>
      </c>
      <c r="M215" s="76"/>
      <c r="N215" s="81"/>
      <c r="O215" s="81"/>
      <c r="P215" s="78">
        <f t="shared" si="44"/>
        <v>3643769.72</v>
      </c>
      <c r="Q215" s="76">
        <f t="shared" si="49"/>
        <v>50.041264953931389</v>
      </c>
      <c r="R215" s="76"/>
      <c r="S215" s="81"/>
      <c r="T215" s="78">
        <f t="shared" si="48"/>
        <v>50.041264953931389</v>
      </c>
      <c r="U215" s="104"/>
      <c r="V215" s="104"/>
      <c r="W215" s="104"/>
      <c r="X215" s="104"/>
      <c r="Y215" s="104"/>
      <c r="Z215" s="104"/>
      <c r="AA215" s="104"/>
      <c r="AB215" s="104"/>
      <c r="AC215" s="104"/>
      <c r="AD215" s="104"/>
      <c r="AE215" s="104"/>
      <c r="AF215" s="104"/>
      <c r="AG215" s="104"/>
      <c r="AH215" s="104"/>
      <c r="AI215" s="104"/>
      <c r="AJ215" s="104"/>
      <c r="AK215" s="104"/>
      <c r="AL215" s="104"/>
      <c r="AM215" s="104"/>
      <c r="AN215" s="104"/>
    </row>
    <row r="216" spans="1:40" s="65" customFormat="1" ht="56.25" customHeight="1" x14ac:dyDescent="0.25">
      <c r="A216" s="67" t="s">
        <v>513</v>
      </c>
      <c r="B216" s="68" t="s">
        <v>514</v>
      </c>
      <c r="C216" s="77">
        <f>C217</f>
        <v>48711300</v>
      </c>
      <c r="D216" s="77">
        <f>D217</f>
        <v>4785000</v>
      </c>
      <c r="E216" s="77">
        <f>E217</f>
        <v>-2392500</v>
      </c>
      <c r="F216" s="77">
        <f>F217</f>
        <v>20976063.120000001</v>
      </c>
      <c r="G216" s="77"/>
      <c r="H216" s="77"/>
      <c r="I216" s="77"/>
      <c r="J216" s="77"/>
      <c r="K216" s="77">
        <f t="shared" si="43"/>
        <v>72079863.120000005</v>
      </c>
      <c r="L216" s="77">
        <f>L217</f>
        <v>47283180</v>
      </c>
      <c r="M216" s="77">
        <f>M217</f>
        <v>0</v>
      </c>
      <c r="N216" s="82"/>
      <c r="O216" s="82"/>
      <c r="P216" s="77">
        <f t="shared" si="44"/>
        <v>47283180</v>
      </c>
      <c r="Q216" s="74">
        <f t="shared" si="49"/>
        <v>65.598321019675097</v>
      </c>
      <c r="R216" s="77">
        <f>R217</f>
        <v>0</v>
      </c>
      <c r="S216" s="82"/>
      <c r="T216" s="77">
        <f t="shared" si="48"/>
        <v>65.598321019675097</v>
      </c>
      <c r="U216" s="104"/>
      <c r="V216" s="104"/>
      <c r="W216" s="104"/>
      <c r="X216" s="104"/>
      <c r="Y216" s="104"/>
      <c r="Z216" s="104"/>
      <c r="AA216" s="104"/>
      <c r="AB216" s="104"/>
      <c r="AC216" s="104"/>
      <c r="AD216" s="104"/>
      <c r="AE216" s="104"/>
      <c r="AF216" s="104"/>
      <c r="AG216" s="104"/>
      <c r="AH216" s="104"/>
      <c r="AI216" s="104"/>
      <c r="AJ216" s="104"/>
      <c r="AK216" s="104"/>
      <c r="AL216" s="104"/>
      <c r="AM216" s="104"/>
      <c r="AN216" s="104"/>
    </row>
    <row r="217" spans="1:40" s="65" customFormat="1" ht="58.5" customHeight="1" x14ac:dyDescent="0.25">
      <c r="A217" s="103" t="s">
        <v>515</v>
      </c>
      <c r="B217" s="110" t="s">
        <v>516</v>
      </c>
      <c r="C217" s="76">
        <v>48711300</v>
      </c>
      <c r="D217" s="76">
        <v>4785000</v>
      </c>
      <c r="E217" s="76">
        <v>-2392500</v>
      </c>
      <c r="F217" s="76">
        <v>20976063.120000001</v>
      </c>
      <c r="G217" s="76"/>
      <c r="H217" s="76"/>
      <c r="I217" s="76"/>
      <c r="J217" s="76"/>
      <c r="K217" s="78">
        <f t="shared" si="43"/>
        <v>72079863.120000005</v>
      </c>
      <c r="L217" s="76">
        <v>47283180</v>
      </c>
      <c r="M217" s="76">
        <v>0</v>
      </c>
      <c r="N217" s="81"/>
      <c r="O217" s="81"/>
      <c r="P217" s="78">
        <f t="shared" si="44"/>
        <v>47283180</v>
      </c>
      <c r="Q217" s="76">
        <f t="shared" si="49"/>
        <v>65.598321019675097</v>
      </c>
      <c r="R217" s="76">
        <v>0</v>
      </c>
      <c r="S217" s="81"/>
      <c r="T217" s="78">
        <f t="shared" si="48"/>
        <v>65.598321019675097</v>
      </c>
      <c r="U217" s="104"/>
      <c r="V217" s="104"/>
      <c r="W217" s="104"/>
      <c r="X217" s="104"/>
      <c r="Y217" s="104"/>
      <c r="Z217" s="104"/>
      <c r="AA217" s="104"/>
      <c r="AB217" s="104"/>
      <c r="AC217" s="104"/>
      <c r="AD217" s="104"/>
      <c r="AE217" s="104"/>
      <c r="AF217" s="104"/>
      <c r="AG217" s="104"/>
      <c r="AH217" s="104"/>
      <c r="AI217" s="104"/>
      <c r="AJ217" s="104"/>
      <c r="AK217" s="104"/>
      <c r="AL217" s="104"/>
      <c r="AM217" s="104"/>
      <c r="AN217" s="104"/>
    </row>
    <row r="218" spans="1:40" s="65" customFormat="1" ht="57" customHeight="1" x14ac:dyDescent="0.25">
      <c r="A218" s="111" t="s">
        <v>517</v>
      </c>
      <c r="B218" s="96" t="s">
        <v>518</v>
      </c>
      <c r="C218" s="80">
        <f>C219</f>
        <v>40934</v>
      </c>
      <c r="D218" s="80">
        <f>D219</f>
        <v>0</v>
      </c>
      <c r="E218" s="80">
        <f>E219</f>
        <v>0</v>
      </c>
      <c r="F218" s="80">
        <f>F219</f>
        <v>0</v>
      </c>
      <c r="G218" s="80"/>
      <c r="H218" s="80"/>
      <c r="I218" s="80"/>
      <c r="J218" s="80"/>
      <c r="K218" s="77">
        <f t="shared" si="43"/>
        <v>40934</v>
      </c>
      <c r="L218" s="80">
        <f>L219</f>
        <v>0</v>
      </c>
      <c r="M218" s="80">
        <f>M219</f>
        <v>0</v>
      </c>
      <c r="N218" s="83"/>
      <c r="O218" s="83"/>
      <c r="P218" s="77">
        <f t="shared" si="44"/>
        <v>0</v>
      </c>
      <c r="Q218" s="74">
        <f t="shared" si="49"/>
        <v>0</v>
      </c>
      <c r="R218" s="80">
        <f>R219</f>
        <v>0</v>
      </c>
      <c r="S218" s="83"/>
      <c r="T218" s="77">
        <f t="shared" si="48"/>
        <v>0</v>
      </c>
      <c r="U218" s="104"/>
      <c r="V218" s="104"/>
      <c r="W218" s="104"/>
      <c r="X218" s="104"/>
      <c r="Y218" s="104"/>
      <c r="Z218" s="104"/>
      <c r="AA218" s="104"/>
      <c r="AB218" s="104"/>
      <c r="AC218" s="104"/>
      <c r="AD218" s="104"/>
      <c r="AE218" s="104"/>
      <c r="AF218" s="104"/>
      <c r="AG218" s="104"/>
      <c r="AH218" s="104"/>
      <c r="AI218" s="104"/>
      <c r="AJ218" s="104"/>
      <c r="AK218" s="104"/>
      <c r="AL218" s="104"/>
      <c r="AM218" s="104"/>
      <c r="AN218" s="104"/>
    </row>
    <row r="219" spans="1:40" s="65" customFormat="1" ht="61.5" customHeight="1" x14ac:dyDescent="0.25">
      <c r="A219" s="103" t="s">
        <v>519</v>
      </c>
      <c r="B219" s="110" t="s">
        <v>520</v>
      </c>
      <c r="C219" s="76">
        <v>40934</v>
      </c>
      <c r="D219" s="76"/>
      <c r="E219" s="76"/>
      <c r="F219" s="76"/>
      <c r="G219" s="76"/>
      <c r="H219" s="76"/>
      <c r="I219" s="76"/>
      <c r="J219" s="76"/>
      <c r="K219" s="78">
        <f t="shared" si="43"/>
        <v>40934</v>
      </c>
      <c r="L219" s="76">
        <v>0</v>
      </c>
      <c r="M219" s="76"/>
      <c r="N219" s="81"/>
      <c r="O219" s="81"/>
      <c r="P219" s="78">
        <f t="shared" si="44"/>
        <v>0</v>
      </c>
      <c r="Q219" s="76">
        <f t="shared" si="49"/>
        <v>0</v>
      </c>
      <c r="R219" s="76"/>
      <c r="S219" s="81"/>
      <c r="T219" s="78">
        <f t="shared" si="48"/>
        <v>0</v>
      </c>
      <c r="U219" s="104"/>
      <c r="V219" s="104"/>
      <c r="W219" s="104"/>
      <c r="X219" s="104"/>
      <c r="Y219" s="104"/>
      <c r="Z219" s="104"/>
      <c r="AA219" s="104"/>
      <c r="AB219" s="104"/>
      <c r="AC219" s="104"/>
      <c r="AD219" s="104"/>
      <c r="AE219" s="104"/>
      <c r="AF219" s="104"/>
      <c r="AG219" s="104"/>
      <c r="AH219" s="104"/>
      <c r="AI219" s="104"/>
      <c r="AJ219" s="104"/>
      <c r="AK219" s="104"/>
      <c r="AL219" s="104"/>
      <c r="AM219" s="104"/>
      <c r="AN219" s="104"/>
    </row>
    <row r="220" spans="1:40" s="65" customFormat="1" ht="56.25" customHeight="1" x14ac:dyDescent="0.25">
      <c r="A220" s="112" t="s">
        <v>521</v>
      </c>
      <c r="B220" s="96" t="s">
        <v>522</v>
      </c>
      <c r="C220" s="80">
        <f>C221</f>
        <v>0</v>
      </c>
      <c r="D220" s="80">
        <f>D221</f>
        <v>0</v>
      </c>
      <c r="E220" s="80">
        <f>E221</f>
        <v>0</v>
      </c>
      <c r="F220" s="80">
        <f>F221</f>
        <v>0</v>
      </c>
      <c r="G220" s="80"/>
      <c r="H220" s="80"/>
      <c r="I220" s="80"/>
      <c r="J220" s="80"/>
      <c r="K220" s="77">
        <f t="shared" si="43"/>
        <v>0</v>
      </c>
      <c r="L220" s="80">
        <f>L221</f>
        <v>0</v>
      </c>
      <c r="M220" s="80">
        <f>M221</f>
        <v>0</v>
      </c>
      <c r="N220" s="83"/>
      <c r="O220" s="83"/>
      <c r="P220" s="77">
        <f t="shared" si="44"/>
        <v>0</v>
      </c>
      <c r="Q220" s="74"/>
      <c r="R220" s="80"/>
      <c r="S220" s="83"/>
      <c r="T220" s="77">
        <f t="shared" si="48"/>
        <v>0</v>
      </c>
      <c r="U220" s="104"/>
      <c r="V220" s="104"/>
      <c r="W220" s="104"/>
      <c r="X220" s="104"/>
      <c r="Y220" s="104"/>
      <c r="Z220" s="104"/>
      <c r="AA220" s="104"/>
      <c r="AB220" s="104"/>
      <c r="AC220" s="104"/>
      <c r="AD220" s="104"/>
      <c r="AE220" s="104"/>
      <c r="AF220" s="104"/>
      <c r="AG220" s="104"/>
      <c r="AH220" s="104"/>
      <c r="AI220" s="104"/>
      <c r="AJ220" s="104"/>
      <c r="AK220" s="104"/>
      <c r="AL220" s="104"/>
      <c r="AM220" s="104"/>
      <c r="AN220" s="104"/>
    </row>
    <row r="221" spans="1:40" s="65" customFormat="1" ht="41.25" customHeight="1" x14ac:dyDescent="0.25">
      <c r="A221" s="103" t="s">
        <v>523</v>
      </c>
      <c r="B221" s="97" t="s">
        <v>524</v>
      </c>
      <c r="C221" s="76">
        <v>0</v>
      </c>
      <c r="D221" s="76"/>
      <c r="E221" s="76"/>
      <c r="F221" s="76"/>
      <c r="G221" s="76"/>
      <c r="H221" s="76"/>
      <c r="I221" s="76"/>
      <c r="J221" s="76"/>
      <c r="K221" s="78">
        <f t="shared" si="43"/>
        <v>0</v>
      </c>
      <c r="L221" s="76">
        <v>0</v>
      </c>
      <c r="M221" s="76"/>
      <c r="N221" s="81"/>
      <c r="O221" s="81"/>
      <c r="P221" s="77">
        <f t="shared" si="44"/>
        <v>0</v>
      </c>
      <c r="Q221" s="74"/>
      <c r="R221" s="76"/>
      <c r="S221" s="81"/>
      <c r="T221" s="77">
        <f t="shared" si="48"/>
        <v>0</v>
      </c>
      <c r="U221" s="104"/>
      <c r="V221" s="104"/>
      <c r="W221" s="104"/>
      <c r="X221" s="104"/>
      <c r="Y221" s="104"/>
      <c r="Z221" s="104"/>
      <c r="AA221" s="104"/>
      <c r="AB221" s="104"/>
      <c r="AC221" s="104"/>
      <c r="AD221" s="104"/>
      <c r="AE221" s="104"/>
      <c r="AF221" s="104"/>
      <c r="AG221" s="104"/>
      <c r="AH221" s="104"/>
      <c r="AI221" s="104"/>
      <c r="AJ221" s="104"/>
      <c r="AK221" s="104"/>
      <c r="AL221" s="104"/>
      <c r="AM221" s="104"/>
      <c r="AN221" s="104"/>
    </row>
    <row r="222" spans="1:40" s="65" customFormat="1" ht="25.5" x14ac:dyDescent="0.25">
      <c r="A222" s="111" t="s">
        <v>531</v>
      </c>
      <c r="B222" s="68" t="s">
        <v>532</v>
      </c>
      <c r="C222" s="74">
        <f>C223</f>
        <v>0</v>
      </c>
      <c r="D222" s="74">
        <f>D223</f>
        <v>0</v>
      </c>
      <c r="E222" s="74">
        <f>E223</f>
        <v>0</v>
      </c>
      <c r="F222" s="74">
        <f>F223</f>
        <v>0</v>
      </c>
      <c r="G222" s="74"/>
      <c r="H222" s="74"/>
      <c r="I222" s="74"/>
      <c r="J222" s="74"/>
      <c r="K222" s="77">
        <f t="shared" si="43"/>
        <v>0</v>
      </c>
      <c r="L222" s="74">
        <f>L223</f>
        <v>0</v>
      </c>
      <c r="M222" s="74">
        <f>M223</f>
        <v>0</v>
      </c>
      <c r="N222" s="87"/>
      <c r="O222" s="87"/>
      <c r="P222" s="77">
        <f t="shared" si="44"/>
        <v>0</v>
      </c>
      <c r="Q222" s="74"/>
      <c r="R222" s="74"/>
      <c r="S222" s="87"/>
      <c r="T222" s="77">
        <f t="shared" si="48"/>
        <v>0</v>
      </c>
      <c r="U222" s="104"/>
      <c r="V222" s="104"/>
      <c r="W222" s="104"/>
      <c r="X222" s="104"/>
      <c r="Y222" s="104"/>
      <c r="Z222" s="104"/>
      <c r="AA222" s="104"/>
      <c r="AB222" s="104"/>
      <c r="AC222" s="104"/>
      <c r="AD222" s="104"/>
      <c r="AE222" s="104"/>
      <c r="AF222" s="104"/>
      <c r="AG222" s="104"/>
      <c r="AH222" s="104"/>
      <c r="AI222" s="104"/>
      <c r="AJ222" s="104"/>
      <c r="AK222" s="104"/>
      <c r="AL222" s="104"/>
      <c r="AM222" s="104"/>
      <c r="AN222" s="104"/>
    </row>
    <row r="223" spans="1:40" s="65" customFormat="1" ht="33.75" customHeight="1" x14ac:dyDescent="0.25">
      <c r="A223" s="103" t="s">
        <v>530</v>
      </c>
      <c r="B223" s="70" t="s">
        <v>533</v>
      </c>
      <c r="C223" s="76">
        <v>0</v>
      </c>
      <c r="D223" s="76"/>
      <c r="E223" s="76"/>
      <c r="F223" s="76"/>
      <c r="G223" s="76"/>
      <c r="H223" s="76"/>
      <c r="I223" s="76"/>
      <c r="J223" s="76"/>
      <c r="K223" s="78">
        <f t="shared" si="43"/>
        <v>0</v>
      </c>
      <c r="L223" s="76">
        <v>0</v>
      </c>
      <c r="M223" s="76"/>
      <c r="N223" s="81"/>
      <c r="O223" s="81"/>
      <c r="P223" s="77">
        <f t="shared" si="44"/>
        <v>0</v>
      </c>
      <c r="Q223" s="74"/>
      <c r="R223" s="76"/>
      <c r="S223" s="81"/>
      <c r="T223" s="77">
        <f t="shared" si="48"/>
        <v>0</v>
      </c>
      <c r="U223" s="104"/>
      <c r="V223" s="104"/>
      <c r="W223" s="104"/>
      <c r="X223" s="104"/>
      <c r="Y223" s="104"/>
      <c r="Z223" s="104"/>
      <c r="AA223" s="104"/>
      <c r="AB223" s="104"/>
      <c r="AC223" s="104"/>
      <c r="AD223" s="104"/>
      <c r="AE223" s="104"/>
      <c r="AF223" s="104"/>
      <c r="AG223" s="104"/>
      <c r="AH223" s="104"/>
      <c r="AI223" s="104"/>
      <c r="AJ223" s="104"/>
      <c r="AK223" s="104"/>
      <c r="AL223" s="104"/>
      <c r="AM223" s="104"/>
      <c r="AN223" s="104"/>
    </row>
    <row r="224" spans="1:40" s="65" customFormat="1" ht="21.75" customHeight="1" x14ac:dyDescent="0.25">
      <c r="A224" s="111" t="s">
        <v>597</v>
      </c>
      <c r="B224" s="68" t="s">
        <v>596</v>
      </c>
      <c r="C224" s="74">
        <f>C225+C227+C231+C233</f>
        <v>28044709.91</v>
      </c>
      <c r="D224" s="74">
        <f>D225+D227+D231+D233</f>
        <v>0</v>
      </c>
      <c r="E224" s="74">
        <f>E225+E227+E231+E233</f>
        <v>0</v>
      </c>
      <c r="F224" s="74">
        <f>F225+F227+F231+F233</f>
        <v>5882699</v>
      </c>
      <c r="G224" s="74">
        <f>G225+G227+G231+G233</f>
        <v>15285480</v>
      </c>
      <c r="H224" s="74"/>
      <c r="I224" s="74"/>
      <c r="J224" s="74"/>
      <c r="K224" s="77">
        <f t="shared" si="43"/>
        <v>49212888.909999996</v>
      </c>
      <c r="L224" s="74">
        <f>L225+L227+L231+L233</f>
        <v>31768632.370000001</v>
      </c>
      <c r="M224" s="74">
        <f>M225+M227+M231+M233</f>
        <v>0</v>
      </c>
      <c r="N224" s="74"/>
      <c r="O224" s="74"/>
      <c r="P224" s="77">
        <f t="shared" si="44"/>
        <v>31768632.370000001</v>
      </c>
      <c r="Q224" s="74">
        <f t="shared" si="49"/>
        <v>64.553479939164177</v>
      </c>
      <c r="R224" s="74">
        <f>R225+R227+R231+R233</f>
        <v>0</v>
      </c>
      <c r="S224" s="87"/>
      <c r="T224" s="77">
        <f t="shared" si="48"/>
        <v>64.553479939164177</v>
      </c>
      <c r="U224" s="104"/>
      <c r="V224" s="104"/>
      <c r="W224" s="104"/>
      <c r="X224" s="104"/>
      <c r="Y224" s="104"/>
      <c r="Z224" s="104"/>
      <c r="AA224" s="104"/>
      <c r="AB224" s="104"/>
      <c r="AC224" s="104"/>
      <c r="AD224" s="104"/>
      <c r="AE224" s="104"/>
      <c r="AF224" s="104"/>
      <c r="AG224" s="104"/>
      <c r="AH224" s="104"/>
      <c r="AI224" s="104"/>
      <c r="AJ224" s="104"/>
      <c r="AK224" s="104"/>
      <c r="AL224" s="104"/>
      <c r="AM224" s="104"/>
      <c r="AN224" s="104"/>
    </row>
    <row r="225" spans="1:40" s="65" customFormat="1" ht="66.75" customHeight="1" x14ac:dyDescent="0.25">
      <c r="A225" s="111" t="s">
        <v>692</v>
      </c>
      <c r="B225" s="112" t="s">
        <v>693</v>
      </c>
      <c r="C225" s="74">
        <f>C226</f>
        <v>3827509.91</v>
      </c>
      <c r="D225" s="74">
        <f>D226</f>
        <v>0</v>
      </c>
      <c r="E225" s="74">
        <f>E226</f>
        <v>0</v>
      </c>
      <c r="F225" s="74">
        <f>F226</f>
        <v>0</v>
      </c>
      <c r="G225" s="74"/>
      <c r="H225" s="74"/>
      <c r="I225" s="74"/>
      <c r="J225" s="74"/>
      <c r="K225" s="77">
        <f t="shared" si="43"/>
        <v>3827509.91</v>
      </c>
      <c r="L225" s="74">
        <f>L226</f>
        <v>2684953</v>
      </c>
      <c r="M225" s="74">
        <f>M226</f>
        <v>0</v>
      </c>
      <c r="N225" s="74"/>
      <c r="O225" s="74"/>
      <c r="P225" s="78">
        <f t="shared" si="44"/>
        <v>2684953</v>
      </c>
      <c r="Q225" s="74">
        <f t="shared" si="49"/>
        <v>70.148819026833024</v>
      </c>
      <c r="R225" s="74">
        <f>R226</f>
        <v>0</v>
      </c>
      <c r="S225" s="87"/>
      <c r="T225" s="77">
        <f t="shared" si="48"/>
        <v>70.148819026833024</v>
      </c>
      <c r="U225" s="104"/>
      <c r="V225" s="104"/>
      <c r="W225" s="104"/>
      <c r="X225" s="104"/>
      <c r="Y225" s="104"/>
      <c r="Z225" s="104"/>
      <c r="AA225" s="104"/>
      <c r="AB225" s="104"/>
      <c r="AC225" s="104"/>
      <c r="AD225" s="104"/>
      <c r="AE225" s="104"/>
      <c r="AF225" s="104"/>
      <c r="AG225" s="104"/>
      <c r="AH225" s="104"/>
      <c r="AI225" s="104"/>
      <c r="AJ225" s="104"/>
      <c r="AK225" s="104"/>
      <c r="AL225" s="104"/>
      <c r="AM225" s="104"/>
      <c r="AN225" s="104"/>
    </row>
    <row r="226" spans="1:40" s="65" customFormat="1" ht="73.5" customHeight="1" x14ac:dyDescent="0.25">
      <c r="A226" s="103" t="s">
        <v>694</v>
      </c>
      <c r="B226" s="103" t="s">
        <v>695</v>
      </c>
      <c r="C226" s="76">
        <v>3827509.91</v>
      </c>
      <c r="D226" s="76"/>
      <c r="E226" s="76"/>
      <c r="F226" s="76"/>
      <c r="G226" s="76"/>
      <c r="H226" s="76"/>
      <c r="I226" s="76"/>
      <c r="J226" s="76"/>
      <c r="K226" s="78">
        <f t="shared" si="43"/>
        <v>3827509.91</v>
      </c>
      <c r="L226" s="76">
        <v>2684953</v>
      </c>
      <c r="M226" s="76"/>
      <c r="N226" s="76"/>
      <c r="O226" s="76"/>
      <c r="P226" s="78">
        <f t="shared" si="44"/>
        <v>2684953</v>
      </c>
      <c r="Q226" s="76">
        <f t="shared" si="49"/>
        <v>70.148819026833024</v>
      </c>
      <c r="R226" s="74"/>
      <c r="S226" s="87"/>
      <c r="T226" s="78">
        <f t="shared" si="48"/>
        <v>70.148819026833024</v>
      </c>
      <c r="U226" s="104"/>
      <c r="V226" s="104"/>
      <c r="W226" s="104"/>
      <c r="X226" s="104"/>
      <c r="Y226" s="104"/>
      <c r="Z226" s="104"/>
      <c r="AA226" s="104"/>
      <c r="AB226" s="104"/>
      <c r="AC226" s="104"/>
      <c r="AD226" s="104"/>
      <c r="AE226" s="104"/>
      <c r="AF226" s="104"/>
      <c r="AG226" s="104"/>
      <c r="AH226" s="104"/>
      <c r="AI226" s="104"/>
      <c r="AJ226" s="104"/>
      <c r="AK226" s="104"/>
      <c r="AL226" s="104"/>
      <c r="AM226" s="104"/>
      <c r="AN226" s="104"/>
    </row>
    <row r="227" spans="1:40" s="65" customFormat="1" ht="92.25" customHeight="1" x14ac:dyDescent="0.25">
      <c r="A227" s="111" t="s">
        <v>595</v>
      </c>
      <c r="B227" s="68" t="s">
        <v>698</v>
      </c>
      <c r="C227" s="74">
        <f>C228</f>
        <v>24217200</v>
      </c>
      <c r="D227" s="74">
        <f>D228</f>
        <v>0</v>
      </c>
      <c r="E227" s="74">
        <f>E228</f>
        <v>0</v>
      </c>
      <c r="F227" s="74">
        <f>F228</f>
        <v>3945060</v>
      </c>
      <c r="G227" s="74">
        <f>G228</f>
        <v>15285480</v>
      </c>
      <c r="H227" s="74"/>
      <c r="I227" s="74"/>
      <c r="J227" s="74"/>
      <c r="K227" s="77">
        <f t="shared" si="43"/>
        <v>43447740</v>
      </c>
      <c r="L227" s="74">
        <f>L228</f>
        <v>27296040.370000001</v>
      </c>
      <c r="M227" s="74">
        <f>M228</f>
        <v>0</v>
      </c>
      <c r="N227" s="74"/>
      <c r="O227" s="74"/>
      <c r="P227" s="77">
        <f t="shared" si="44"/>
        <v>27296040.370000001</v>
      </c>
      <c r="Q227" s="74">
        <f t="shared" si="49"/>
        <v>62.824994740808158</v>
      </c>
      <c r="R227" s="74">
        <f>R228</f>
        <v>0</v>
      </c>
      <c r="S227" s="87"/>
      <c r="T227" s="77">
        <f t="shared" si="48"/>
        <v>62.824994740808158</v>
      </c>
      <c r="U227" s="104"/>
      <c r="V227" s="104"/>
      <c r="W227" s="104"/>
      <c r="X227" s="104"/>
      <c r="Y227" s="104"/>
      <c r="Z227" s="104"/>
      <c r="AA227" s="104"/>
      <c r="AB227" s="104"/>
      <c r="AC227" s="104"/>
      <c r="AD227" s="104"/>
      <c r="AE227" s="104"/>
      <c r="AF227" s="104"/>
      <c r="AG227" s="104"/>
      <c r="AH227" s="104"/>
      <c r="AI227" s="104"/>
      <c r="AJ227" s="104"/>
      <c r="AK227" s="104"/>
      <c r="AL227" s="104"/>
      <c r="AM227" s="104"/>
      <c r="AN227" s="104"/>
    </row>
    <row r="228" spans="1:40" s="65" customFormat="1" ht="96.75" customHeight="1" x14ac:dyDescent="0.25">
      <c r="A228" s="103" t="s">
        <v>606</v>
      </c>
      <c r="B228" s="70" t="s">
        <v>699</v>
      </c>
      <c r="C228" s="76">
        <v>24217200</v>
      </c>
      <c r="D228" s="76"/>
      <c r="E228" s="76"/>
      <c r="F228" s="76">
        <v>3945060</v>
      </c>
      <c r="G228" s="76">
        <v>15285480</v>
      </c>
      <c r="H228" s="76"/>
      <c r="I228" s="76"/>
      <c r="J228" s="76"/>
      <c r="K228" s="78">
        <f t="shared" si="43"/>
        <v>43447740</v>
      </c>
      <c r="L228" s="76">
        <v>27296040.370000001</v>
      </c>
      <c r="M228" s="76">
        <v>0</v>
      </c>
      <c r="N228" s="76"/>
      <c r="O228" s="76"/>
      <c r="P228" s="78">
        <f t="shared" si="44"/>
        <v>27296040.370000001</v>
      </c>
      <c r="Q228" s="76">
        <f t="shared" si="49"/>
        <v>62.824994740808158</v>
      </c>
      <c r="R228" s="76">
        <v>0</v>
      </c>
      <c r="S228" s="81"/>
      <c r="T228" s="78">
        <f t="shared" si="48"/>
        <v>62.824994740808158</v>
      </c>
      <c r="U228" s="104"/>
      <c r="V228" s="104"/>
      <c r="W228" s="104"/>
      <c r="X228" s="104"/>
      <c r="Y228" s="104"/>
      <c r="Z228" s="104"/>
      <c r="AA228" s="104"/>
      <c r="AB228" s="104"/>
      <c r="AC228" s="104"/>
      <c r="AD228" s="104"/>
      <c r="AE228" s="104"/>
      <c r="AF228" s="104"/>
      <c r="AG228" s="104"/>
      <c r="AH228" s="104"/>
      <c r="AI228" s="104"/>
      <c r="AJ228" s="104"/>
      <c r="AK228" s="104"/>
      <c r="AL228" s="104"/>
      <c r="AM228" s="104"/>
      <c r="AN228" s="104"/>
    </row>
    <row r="229" spans="1:40" s="65" customFormat="1" ht="29.25" hidden="1" customHeight="1" x14ac:dyDescent="0.25">
      <c r="A229" s="111" t="s">
        <v>636</v>
      </c>
      <c r="B229" s="68" t="s">
        <v>635</v>
      </c>
      <c r="C229" s="76"/>
      <c r="D229" s="76"/>
      <c r="E229" s="76"/>
      <c r="F229" s="76"/>
      <c r="G229" s="74"/>
      <c r="H229" s="74"/>
      <c r="I229" s="74"/>
      <c r="J229" s="74"/>
      <c r="K229" s="77">
        <f t="shared" ref="K229:K242" si="50">C229+D229+E229+F229+G229+H229+I229+J229</f>
        <v>0</v>
      </c>
      <c r="L229" s="76"/>
      <c r="M229" s="76"/>
      <c r="N229" s="76"/>
      <c r="O229" s="74"/>
      <c r="P229" s="77">
        <f t="shared" ref="P229:P242" si="51">L229+M229+N229+O229</f>
        <v>0</v>
      </c>
      <c r="Q229" s="74" t="e">
        <f t="shared" si="49"/>
        <v>#DIV/0!</v>
      </c>
      <c r="R229" s="74"/>
      <c r="S229" s="87"/>
      <c r="T229" s="77" t="e">
        <f t="shared" si="48"/>
        <v>#DIV/0!</v>
      </c>
      <c r="U229" s="104"/>
      <c r="V229" s="104"/>
      <c r="W229" s="104"/>
      <c r="X229" s="104"/>
      <c r="Y229" s="104"/>
      <c r="Z229" s="104"/>
      <c r="AA229" s="104"/>
      <c r="AB229" s="104"/>
      <c r="AC229" s="104"/>
      <c r="AD229" s="104"/>
      <c r="AE229" s="104"/>
      <c r="AF229" s="104"/>
      <c r="AG229" s="104"/>
      <c r="AH229" s="104"/>
      <c r="AI229" s="104"/>
      <c r="AJ229" s="104"/>
      <c r="AK229" s="104"/>
      <c r="AL229" s="104"/>
      <c r="AM229" s="104"/>
      <c r="AN229" s="104"/>
    </row>
    <row r="230" spans="1:40" s="65" customFormat="1" ht="30.75" hidden="1" customHeight="1" x14ac:dyDescent="0.25">
      <c r="A230" s="103" t="s">
        <v>637</v>
      </c>
      <c r="B230" s="70" t="s">
        <v>638</v>
      </c>
      <c r="C230" s="76"/>
      <c r="D230" s="76"/>
      <c r="E230" s="76"/>
      <c r="F230" s="76"/>
      <c r="G230" s="76"/>
      <c r="H230" s="76"/>
      <c r="I230" s="76"/>
      <c r="J230" s="76"/>
      <c r="K230" s="77">
        <f t="shared" si="50"/>
        <v>0</v>
      </c>
      <c r="L230" s="76"/>
      <c r="M230" s="76"/>
      <c r="N230" s="76"/>
      <c r="O230" s="76"/>
      <c r="P230" s="77">
        <f t="shared" si="51"/>
        <v>0</v>
      </c>
      <c r="Q230" s="74" t="e">
        <f t="shared" si="49"/>
        <v>#DIV/0!</v>
      </c>
      <c r="R230" s="76"/>
      <c r="S230" s="81"/>
      <c r="T230" s="77" t="e">
        <f t="shared" si="48"/>
        <v>#DIV/0!</v>
      </c>
      <c r="U230" s="104"/>
      <c r="V230" s="104"/>
      <c r="W230" s="104"/>
      <c r="X230" s="104"/>
      <c r="Y230" s="104"/>
      <c r="Z230" s="104"/>
      <c r="AA230" s="104"/>
      <c r="AB230" s="104"/>
      <c r="AC230" s="104"/>
      <c r="AD230" s="104"/>
      <c r="AE230" s="104"/>
      <c r="AF230" s="104"/>
      <c r="AG230" s="104"/>
      <c r="AH230" s="104"/>
      <c r="AI230" s="104"/>
      <c r="AJ230" s="104"/>
      <c r="AK230" s="104"/>
      <c r="AL230" s="104"/>
      <c r="AM230" s="104"/>
      <c r="AN230" s="104"/>
    </row>
    <row r="231" spans="1:40" s="65" customFormat="1" ht="31.5" hidden="1" customHeight="1" x14ac:dyDescent="0.25">
      <c r="A231" s="111" t="s">
        <v>614</v>
      </c>
      <c r="B231" s="68" t="s">
        <v>615</v>
      </c>
      <c r="C231" s="74">
        <f>C232</f>
        <v>0</v>
      </c>
      <c r="D231" s="74">
        <f>D232</f>
        <v>0</v>
      </c>
      <c r="E231" s="74">
        <f>E232</f>
        <v>0</v>
      </c>
      <c r="F231" s="74">
        <f>F232</f>
        <v>0</v>
      </c>
      <c r="G231" s="74"/>
      <c r="H231" s="74"/>
      <c r="I231" s="74"/>
      <c r="J231" s="74"/>
      <c r="K231" s="77">
        <f t="shared" si="50"/>
        <v>0</v>
      </c>
      <c r="L231" s="74">
        <f t="shared" ref="L231:M231" si="52">L232</f>
        <v>0</v>
      </c>
      <c r="M231" s="74">
        <f t="shared" si="52"/>
        <v>0</v>
      </c>
      <c r="N231" s="74"/>
      <c r="O231" s="74"/>
      <c r="P231" s="77">
        <f t="shared" si="51"/>
        <v>0</v>
      </c>
      <c r="Q231" s="74" t="e">
        <f t="shared" si="49"/>
        <v>#DIV/0!</v>
      </c>
      <c r="R231" s="74"/>
      <c r="S231" s="87"/>
      <c r="T231" s="77" t="e">
        <f t="shared" si="48"/>
        <v>#DIV/0!</v>
      </c>
      <c r="U231" s="104"/>
      <c r="V231" s="104"/>
      <c r="W231" s="104"/>
      <c r="X231" s="104"/>
      <c r="Y231" s="104"/>
      <c r="Z231" s="104"/>
      <c r="AA231" s="104"/>
      <c r="AB231" s="104"/>
      <c r="AC231" s="104"/>
      <c r="AD231" s="104"/>
      <c r="AE231" s="104"/>
      <c r="AF231" s="104"/>
      <c r="AG231" s="104"/>
      <c r="AH231" s="104"/>
      <c r="AI231" s="104"/>
      <c r="AJ231" s="104"/>
      <c r="AK231" s="104"/>
      <c r="AL231" s="104"/>
      <c r="AM231" s="104"/>
      <c r="AN231" s="104"/>
    </row>
    <row r="232" spans="1:40" s="113" customFormat="1" ht="31.5" hidden="1" customHeight="1" x14ac:dyDescent="0.25">
      <c r="A232" s="103" t="s">
        <v>612</v>
      </c>
      <c r="B232" s="70" t="s">
        <v>613</v>
      </c>
      <c r="C232" s="76"/>
      <c r="D232" s="76"/>
      <c r="E232" s="76"/>
      <c r="F232" s="76"/>
      <c r="G232" s="76"/>
      <c r="H232" s="76"/>
      <c r="I232" s="76"/>
      <c r="J232" s="76"/>
      <c r="K232" s="77">
        <f t="shared" si="50"/>
        <v>0</v>
      </c>
      <c r="L232" s="76"/>
      <c r="M232" s="76"/>
      <c r="N232" s="76"/>
      <c r="O232" s="76"/>
      <c r="P232" s="77">
        <f t="shared" si="51"/>
        <v>0</v>
      </c>
      <c r="Q232" s="74" t="e">
        <f t="shared" si="49"/>
        <v>#DIV/0!</v>
      </c>
      <c r="R232" s="76"/>
      <c r="S232" s="81"/>
      <c r="T232" s="77" t="e">
        <f t="shared" si="48"/>
        <v>#DIV/0!</v>
      </c>
      <c r="U232" s="104"/>
      <c r="V232" s="104"/>
      <c r="W232" s="104"/>
      <c r="X232" s="104"/>
      <c r="Y232" s="104"/>
      <c r="Z232" s="104"/>
      <c r="AA232" s="104"/>
      <c r="AB232" s="104"/>
      <c r="AC232" s="104"/>
      <c r="AD232" s="104"/>
      <c r="AE232" s="104"/>
      <c r="AF232" s="104"/>
      <c r="AG232" s="104"/>
      <c r="AH232" s="104"/>
      <c r="AI232" s="104"/>
      <c r="AJ232" s="104"/>
      <c r="AK232" s="104"/>
      <c r="AL232" s="104"/>
      <c r="AM232" s="104"/>
      <c r="AN232" s="104"/>
    </row>
    <row r="233" spans="1:40" s="65" customFormat="1" ht="23.25" customHeight="1" x14ac:dyDescent="0.25">
      <c r="A233" s="111" t="s">
        <v>607</v>
      </c>
      <c r="B233" s="114" t="s">
        <v>609</v>
      </c>
      <c r="C233" s="74">
        <f>C234</f>
        <v>0</v>
      </c>
      <c r="D233" s="74">
        <f>D234</f>
        <v>0</v>
      </c>
      <c r="E233" s="74">
        <f>E234</f>
        <v>0</v>
      </c>
      <c r="F233" s="74">
        <f>F234+F235</f>
        <v>1937639</v>
      </c>
      <c r="G233" s="74"/>
      <c r="H233" s="74"/>
      <c r="I233" s="74"/>
      <c r="J233" s="74"/>
      <c r="K233" s="77">
        <f t="shared" si="50"/>
        <v>1937639</v>
      </c>
      <c r="L233" s="74">
        <f>L234+L235</f>
        <v>1787639</v>
      </c>
      <c r="M233" s="74">
        <f>M234</f>
        <v>0</v>
      </c>
      <c r="N233" s="74">
        <f t="shared" ref="N233:R233" si="53">N234</f>
        <v>0</v>
      </c>
      <c r="O233" s="74">
        <f t="shared" si="53"/>
        <v>0</v>
      </c>
      <c r="P233" s="74">
        <f t="shared" si="53"/>
        <v>0</v>
      </c>
      <c r="Q233" s="74">
        <f t="shared" si="49"/>
        <v>92.258619897720877</v>
      </c>
      <c r="R233" s="74">
        <f t="shared" si="53"/>
        <v>0</v>
      </c>
      <c r="S233" s="87"/>
      <c r="T233" s="77">
        <f t="shared" si="48"/>
        <v>92.258619897720877</v>
      </c>
      <c r="U233" s="104"/>
      <c r="V233" s="104"/>
      <c r="W233" s="104"/>
      <c r="X233" s="104"/>
      <c r="Y233" s="104"/>
      <c r="Z233" s="104"/>
      <c r="AA233" s="104"/>
      <c r="AB233" s="104"/>
      <c r="AC233" s="104"/>
      <c r="AD233" s="104"/>
      <c r="AE233" s="104"/>
      <c r="AF233" s="104"/>
      <c r="AG233" s="104"/>
      <c r="AH233" s="104"/>
      <c r="AI233" s="104"/>
      <c r="AJ233" s="104"/>
      <c r="AK233" s="104"/>
      <c r="AL233" s="104"/>
      <c r="AM233" s="104"/>
      <c r="AN233" s="104"/>
    </row>
    <row r="234" spans="1:40" s="113" customFormat="1" ht="53.25" customHeight="1" x14ac:dyDescent="0.25">
      <c r="A234" s="103" t="s">
        <v>608</v>
      </c>
      <c r="B234" s="115" t="s">
        <v>727</v>
      </c>
      <c r="C234" s="76">
        <v>0</v>
      </c>
      <c r="D234" s="76"/>
      <c r="E234" s="76"/>
      <c r="F234" s="76">
        <v>150000</v>
      </c>
      <c r="G234" s="76"/>
      <c r="H234" s="76"/>
      <c r="I234" s="76"/>
      <c r="J234" s="76"/>
      <c r="K234" s="78">
        <f t="shared" si="50"/>
        <v>150000</v>
      </c>
      <c r="L234" s="90">
        <v>0</v>
      </c>
      <c r="M234" s="90">
        <v>0</v>
      </c>
      <c r="N234" s="76"/>
      <c r="O234" s="76"/>
      <c r="P234" s="78">
        <f t="shared" si="51"/>
        <v>0</v>
      </c>
      <c r="Q234" s="76">
        <f t="shared" si="49"/>
        <v>0</v>
      </c>
      <c r="R234" s="76">
        <v>0</v>
      </c>
      <c r="S234" s="81"/>
      <c r="T234" s="78">
        <f t="shared" si="48"/>
        <v>0</v>
      </c>
      <c r="U234" s="104"/>
      <c r="V234" s="104"/>
      <c r="W234" s="104"/>
      <c r="X234" s="104"/>
      <c r="Y234" s="104"/>
      <c r="Z234" s="104"/>
      <c r="AA234" s="104"/>
      <c r="AB234" s="104"/>
      <c r="AC234" s="104"/>
      <c r="AD234" s="104"/>
      <c r="AE234" s="104"/>
      <c r="AF234" s="104"/>
      <c r="AG234" s="104"/>
      <c r="AH234" s="104"/>
      <c r="AI234" s="104"/>
      <c r="AJ234" s="104"/>
      <c r="AK234" s="104"/>
      <c r="AL234" s="104"/>
      <c r="AM234" s="104"/>
      <c r="AN234" s="104"/>
    </row>
    <row r="235" spans="1:40" s="113" customFormat="1" ht="28.5" customHeight="1" x14ac:dyDescent="0.25">
      <c r="A235" s="103" t="s">
        <v>608</v>
      </c>
      <c r="B235" s="115" t="s">
        <v>656</v>
      </c>
      <c r="C235" s="76">
        <v>0</v>
      </c>
      <c r="D235" s="76"/>
      <c r="E235" s="76"/>
      <c r="F235" s="76">
        <v>1787639</v>
      </c>
      <c r="G235" s="76"/>
      <c r="H235" s="76"/>
      <c r="I235" s="76"/>
      <c r="J235" s="76"/>
      <c r="K235" s="78">
        <f t="shared" si="50"/>
        <v>1787639</v>
      </c>
      <c r="L235" s="90">
        <v>1787639</v>
      </c>
      <c r="M235" s="90">
        <v>0</v>
      </c>
      <c r="N235" s="76"/>
      <c r="O235" s="76"/>
      <c r="P235" s="78">
        <f t="shared" si="51"/>
        <v>1787639</v>
      </c>
      <c r="Q235" s="76">
        <f t="shared" si="49"/>
        <v>100</v>
      </c>
      <c r="R235" s="76">
        <v>0</v>
      </c>
      <c r="S235" s="81"/>
      <c r="T235" s="78">
        <f t="shared" si="48"/>
        <v>100</v>
      </c>
      <c r="U235" s="104"/>
      <c r="V235" s="104"/>
      <c r="W235" s="104"/>
      <c r="X235" s="104"/>
      <c r="Y235" s="104"/>
      <c r="Z235" s="104"/>
      <c r="AA235" s="104"/>
      <c r="AB235" s="104"/>
      <c r="AC235" s="104"/>
      <c r="AD235" s="104"/>
      <c r="AE235" s="104"/>
      <c r="AF235" s="104"/>
      <c r="AG235" s="104"/>
      <c r="AH235" s="104"/>
      <c r="AI235" s="104"/>
      <c r="AJ235" s="104"/>
      <c r="AK235" s="104"/>
      <c r="AL235" s="104"/>
      <c r="AM235" s="104"/>
      <c r="AN235" s="104"/>
    </row>
    <row r="236" spans="1:40" s="65" customFormat="1" ht="24.75" customHeight="1" x14ac:dyDescent="0.25">
      <c r="A236" s="112" t="s">
        <v>536</v>
      </c>
      <c r="B236" s="96" t="s">
        <v>537</v>
      </c>
      <c r="C236" s="80">
        <f t="shared" ref="C236:F237" si="54">C237</f>
        <v>0</v>
      </c>
      <c r="D236" s="80">
        <f t="shared" si="54"/>
        <v>0</v>
      </c>
      <c r="E236" s="80">
        <f t="shared" si="54"/>
        <v>250000</v>
      </c>
      <c r="F236" s="80">
        <f t="shared" si="54"/>
        <v>0</v>
      </c>
      <c r="G236" s="80"/>
      <c r="H236" s="80"/>
      <c r="I236" s="80"/>
      <c r="J236" s="80"/>
      <c r="K236" s="77">
        <f t="shared" si="50"/>
        <v>250000</v>
      </c>
      <c r="L236" s="80">
        <f>L237</f>
        <v>153533.23000000001</v>
      </c>
      <c r="M236" s="80">
        <f>M237</f>
        <v>0</v>
      </c>
      <c r="N236" s="80"/>
      <c r="O236" s="80"/>
      <c r="P236" s="77">
        <f t="shared" si="51"/>
        <v>153533.23000000001</v>
      </c>
      <c r="Q236" s="74">
        <f t="shared" si="49"/>
        <v>61.413292000000006</v>
      </c>
      <c r="R236" s="80">
        <f>R237</f>
        <v>0</v>
      </c>
      <c r="S236" s="83"/>
      <c r="T236" s="77">
        <f t="shared" si="48"/>
        <v>61.413292000000006</v>
      </c>
      <c r="U236" s="104"/>
      <c r="V236" s="104"/>
      <c r="W236" s="104"/>
      <c r="X236" s="104"/>
      <c r="Y236" s="104"/>
      <c r="Z236" s="104"/>
      <c r="AA236" s="104"/>
      <c r="AB236" s="104"/>
      <c r="AC236" s="104"/>
      <c r="AD236" s="104"/>
      <c r="AE236" s="104"/>
      <c r="AF236" s="104"/>
      <c r="AG236" s="104"/>
      <c r="AH236" s="104"/>
      <c r="AI236" s="104"/>
      <c r="AJ236" s="104"/>
      <c r="AK236" s="104"/>
      <c r="AL236" s="104"/>
      <c r="AM236" s="104"/>
      <c r="AN236" s="104"/>
    </row>
    <row r="237" spans="1:40" s="116" customFormat="1" ht="27.75" customHeight="1" x14ac:dyDescent="0.2">
      <c r="A237" s="112" t="s">
        <v>538</v>
      </c>
      <c r="B237" s="96" t="s">
        <v>535</v>
      </c>
      <c r="C237" s="80">
        <f t="shared" si="54"/>
        <v>0</v>
      </c>
      <c r="D237" s="80">
        <f t="shared" si="54"/>
        <v>0</v>
      </c>
      <c r="E237" s="80">
        <f t="shared" si="54"/>
        <v>250000</v>
      </c>
      <c r="F237" s="80">
        <f t="shared" si="54"/>
        <v>0</v>
      </c>
      <c r="G237" s="80"/>
      <c r="H237" s="80"/>
      <c r="I237" s="80"/>
      <c r="J237" s="80"/>
      <c r="K237" s="77">
        <f t="shared" si="50"/>
        <v>250000</v>
      </c>
      <c r="L237" s="80">
        <f>L238</f>
        <v>153533.23000000001</v>
      </c>
      <c r="M237" s="80">
        <f>M238</f>
        <v>0</v>
      </c>
      <c r="N237" s="80"/>
      <c r="O237" s="80"/>
      <c r="P237" s="77">
        <f t="shared" si="51"/>
        <v>153533.23000000001</v>
      </c>
      <c r="Q237" s="74">
        <f t="shared" si="49"/>
        <v>61.413292000000006</v>
      </c>
      <c r="R237" s="80">
        <f>R238</f>
        <v>0</v>
      </c>
      <c r="S237" s="83"/>
      <c r="T237" s="77">
        <f t="shared" si="48"/>
        <v>61.413292000000006</v>
      </c>
      <c r="U237" s="113"/>
      <c r="V237" s="113"/>
      <c r="W237" s="113"/>
      <c r="X237" s="113"/>
      <c r="Y237" s="113"/>
      <c r="Z237" s="113"/>
      <c r="AA237" s="113"/>
      <c r="AB237" s="113"/>
      <c r="AC237" s="113"/>
      <c r="AD237" s="113"/>
      <c r="AE237" s="113"/>
      <c r="AF237" s="113"/>
      <c r="AG237" s="113"/>
      <c r="AH237" s="113"/>
      <c r="AI237" s="113"/>
      <c r="AJ237" s="113"/>
      <c r="AK237" s="113"/>
      <c r="AL237" s="113"/>
      <c r="AM237" s="113"/>
      <c r="AN237" s="113"/>
    </row>
    <row r="238" spans="1:40" s="116" customFormat="1" ht="19.5" customHeight="1" x14ac:dyDescent="0.2">
      <c r="A238" s="117" t="s">
        <v>534</v>
      </c>
      <c r="B238" s="97" t="s">
        <v>535</v>
      </c>
      <c r="C238" s="76">
        <v>0</v>
      </c>
      <c r="D238" s="76">
        <v>0</v>
      </c>
      <c r="E238" s="76">
        <v>250000</v>
      </c>
      <c r="F238" s="76"/>
      <c r="G238" s="76"/>
      <c r="H238" s="76"/>
      <c r="I238" s="76"/>
      <c r="J238" s="76"/>
      <c r="K238" s="77">
        <f t="shared" si="50"/>
        <v>250000</v>
      </c>
      <c r="L238" s="76">
        <v>153533.23000000001</v>
      </c>
      <c r="M238" s="76"/>
      <c r="N238" s="76"/>
      <c r="O238" s="76"/>
      <c r="P238" s="77">
        <f t="shared" si="51"/>
        <v>153533.23000000001</v>
      </c>
      <c r="Q238" s="74">
        <f t="shared" si="49"/>
        <v>61.413292000000006</v>
      </c>
      <c r="R238" s="76"/>
      <c r="S238" s="81"/>
      <c r="T238" s="77">
        <f t="shared" si="48"/>
        <v>61.413292000000006</v>
      </c>
      <c r="U238" s="113"/>
      <c r="V238" s="113"/>
      <c r="W238" s="113"/>
      <c r="X238" s="113"/>
      <c r="Y238" s="113"/>
      <c r="Z238" s="113"/>
      <c r="AA238" s="113"/>
      <c r="AB238" s="113"/>
      <c r="AC238" s="113"/>
      <c r="AD238" s="113"/>
      <c r="AE238" s="113"/>
      <c r="AF238" s="113"/>
      <c r="AG238" s="113"/>
      <c r="AH238" s="113"/>
      <c r="AI238" s="113"/>
      <c r="AJ238" s="113"/>
      <c r="AK238" s="113"/>
      <c r="AL238" s="113"/>
      <c r="AM238" s="113"/>
      <c r="AN238" s="113"/>
    </row>
    <row r="239" spans="1:40" s="59" customFormat="1" ht="45.75" customHeight="1" x14ac:dyDescent="0.2">
      <c r="A239" s="112" t="s">
        <v>713</v>
      </c>
      <c r="B239" s="96" t="s">
        <v>716</v>
      </c>
      <c r="C239" s="74">
        <f>C240</f>
        <v>0</v>
      </c>
      <c r="D239" s="74">
        <f>D240</f>
        <v>-4326968.4800000004</v>
      </c>
      <c r="E239" s="74"/>
      <c r="F239" s="74"/>
      <c r="G239" s="74"/>
      <c r="H239" s="74"/>
      <c r="I239" s="74"/>
      <c r="J239" s="74"/>
      <c r="K239" s="77">
        <f t="shared" si="50"/>
        <v>-4326968.4800000004</v>
      </c>
      <c r="L239" s="74">
        <f>L240</f>
        <v>-4326968.4800000004</v>
      </c>
      <c r="M239" s="74">
        <f>M240</f>
        <v>0</v>
      </c>
      <c r="N239" s="74"/>
      <c r="O239" s="74"/>
      <c r="P239" s="77">
        <f t="shared" si="51"/>
        <v>-4326968.4800000004</v>
      </c>
      <c r="Q239" s="74">
        <f t="shared" si="49"/>
        <v>100</v>
      </c>
      <c r="R239" s="74">
        <f>R240</f>
        <v>0</v>
      </c>
      <c r="S239" s="87"/>
      <c r="T239" s="77">
        <f t="shared" si="48"/>
        <v>100</v>
      </c>
      <c r="U239" s="113"/>
      <c r="V239" s="113"/>
      <c r="W239" s="113"/>
      <c r="X239" s="113"/>
      <c r="Y239" s="113"/>
      <c r="Z239" s="113"/>
      <c r="AA239" s="113"/>
      <c r="AB239" s="113"/>
      <c r="AC239" s="113"/>
      <c r="AD239" s="113"/>
      <c r="AE239" s="113"/>
      <c r="AF239" s="113"/>
      <c r="AG239" s="113"/>
      <c r="AH239" s="113"/>
      <c r="AI239" s="113"/>
      <c r="AJ239" s="113"/>
      <c r="AK239" s="61"/>
      <c r="AL239" s="61"/>
      <c r="AM239" s="61"/>
      <c r="AN239" s="61"/>
    </row>
    <row r="240" spans="1:40" s="59" customFormat="1" ht="49.5" customHeight="1" x14ac:dyDescent="0.2">
      <c r="A240" s="117" t="s">
        <v>714</v>
      </c>
      <c r="B240" s="96" t="s">
        <v>717</v>
      </c>
      <c r="C240" s="76">
        <f>C241</f>
        <v>0</v>
      </c>
      <c r="D240" s="76">
        <f>D241</f>
        <v>-4326968.4800000004</v>
      </c>
      <c r="E240" s="76"/>
      <c r="F240" s="76"/>
      <c r="G240" s="76"/>
      <c r="H240" s="76"/>
      <c r="I240" s="76"/>
      <c r="J240" s="76"/>
      <c r="K240" s="78">
        <f t="shared" si="50"/>
        <v>-4326968.4800000004</v>
      </c>
      <c r="L240" s="76">
        <f>L241</f>
        <v>-4326968.4800000004</v>
      </c>
      <c r="M240" s="76">
        <f>M241</f>
        <v>0</v>
      </c>
      <c r="N240" s="76"/>
      <c r="O240" s="76"/>
      <c r="P240" s="77">
        <f t="shared" si="51"/>
        <v>-4326968.4800000004</v>
      </c>
      <c r="Q240" s="76">
        <f t="shared" si="49"/>
        <v>100</v>
      </c>
      <c r="R240" s="76">
        <f>R241</f>
        <v>0</v>
      </c>
      <c r="S240" s="81"/>
      <c r="T240" s="77">
        <f t="shared" si="48"/>
        <v>100</v>
      </c>
      <c r="U240" s="113"/>
      <c r="V240" s="113"/>
      <c r="W240" s="113"/>
      <c r="X240" s="113"/>
      <c r="Y240" s="113"/>
      <c r="Z240" s="113"/>
      <c r="AA240" s="113"/>
      <c r="AB240" s="113"/>
      <c r="AC240" s="113"/>
      <c r="AD240" s="113"/>
      <c r="AE240" s="113"/>
      <c r="AF240" s="113"/>
      <c r="AG240" s="113"/>
      <c r="AH240" s="113"/>
      <c r="AI240" s="113"/>
      <c r="AJ240" s="113"/>
      <c r="AK240" s="61"/>
      <c r="AL240" s="61"/>
      <c r="AM240" s="61"/>
      <c r="AN240" s="61"/>
    </row>
    <row r="241" spans="1:40" s="59" customFormat="1" ht="50.25" customHeight="1" x14ac:dyDescent="0.2">
      <c r="A241" s="117" t="s">
        <v>715</v>
      </c>
      <c r="B241" s="97" t="s">
        <v>718</v>
      </c>
      <c r="C241" s="76">
        <v>0</v>
      </c>
      <c r="D241" s="76">
        <v>-4326968.4800000004</v>
      </c>
      <c r="E241" s="76"/>
      <c r="F241" s="76"/>
      <c r="G241" s="76"/>
      <c r="H241" s="76"/>
      <c r="I241" s="76"/>
      <c r="J241" s="76"/>
      <c r="K241" s="78">
        <f t="shared" si="50"/>
        <v>-4326968.4800000004</v>
      </c>
      <c r="L241" s="76">
        <v>-4326968.4800000004</v>
      </c>
      <c r="M241" s="76">
        <v>0</v>
      </c>
      <c r="N241" s="76"/>
      <c r="O241" s="76"/>
      <c r="P241" s="77">
        <f t="shared" si="51"/>
        <v>-4326968.4800000004</v>
      </c>
      <c r="Q241" s="76">
        <f t="shared" si="49"/>
        <v>100</v>
      </c>
      <c r="R241" s="76">
        <v>0</v>
      </c>
      <c r="S241" s="81"/>
      <c r="T241" s="77">
        <f t="shared" si="48"/>
        <v>100</v>
      </c>
      <c r="U241" s="113"/>
      <c r="V241" s="113"/>
      <c r="W241" s="113"/>
      <c r="X241" s="113"/>
      <c r="Y241" s="113"/>
      <c r="Z241" s="113"/>
      <c r="AA241" s="113"/>
      <c r="AB241" s="113"/>
      <c r="AC241" s="113"/>
      <c r="AD241" s="113"/>
      <c r="AE241" s="113"/>
      <c r="AF241" s="113"/>
      <c r="AG241" s="113"/>
      <c r="AH241" s="113"/>
      <c r="AI241" s="113"/>
      <c r="AJ241" s="113"/>
      <c r="AK241" s="61"/>
      <c r="AL241" s="61"/>
      <c r="AM241" s="61"/>
      <c r="AN241" s="61"/>
    </row>
    <row r="242" spans="1:40" s="59" customFormat="1" ht="22.5" customHeight="1" x14ac:dyDescent="0.2">
      <c r="A242" s="215" t="s">
        <v>91</v>
      </c>
      <c r="B242" s="215"/>
      <c r="C242" s="77">
        <f>C7+C137</f>
        <v>1611021104.52</v>
      </c>
      <c r="D242" s="77">
        <f>D7+D137</f>
        <v>28584336.149999999</v>
      </c>
      <c r="E242" s="77">
        <f>E7+E137</f>
        <v>901872.35000000009</v>
      </c>
      <c r="F242" s="77">
        <f>F7+F137</f>
        <v>94015399.38000001</v>
      </c>
      <c r="G242" s="77">
        <f>G7+G137</f>
        <v>21575480</v>
      </c>
      <c r="H242" s="77"/>
      <c r="I242" s="77"/>
      <c r="J242" s="77"/>
      <c r="K242" s="77">
        <f t="shared" si="50"/>
        <v>1756098192.4000001</v>
      </c>
      <c r="L242" s="77">
        <f>L7+L137</f>
        <v>1144336966.73</v>
      </c>
      <c r="M242" s="77">
        <f>M7+M137</f>
        <v>0</v>
      </c>
      <c r="N242" s="77"/>
      <c r="O242" s="77"/>
      <c r="P242" s="77">
        <f t="shared" si="51"/>
        <v>1144336966.73</v>
      </c>
      <c r="Q242" s="74">
        <f t="shared" si="49"/>
        <v>65.163609397380753</v>
      </c>
      <c r="R242" s="77">
        <f t="shared" ref="R242:S242" si="55">R7+R137</f>
        <v>0</v>
      </c>
      <c r="S242" s="77">
        <f t="shared" si="55"/>
        <v>0</v>
      </c>
      <c r="T242" s="77">
        <f t="shared" si="48"/>
        <v>65.163609397380753</v>
      </c>
      <c r="U242" s="113"/>
      <c r="V242" s="113"/>
      <c r="W242" s="113"/>
      <c r="X242" s="113"/>
      <c r="Y242" s="113"/>
      <c r="Z242" s="113"/>
      <c r="AA242" s="113"/>
      <c r="AB242" s="113"/>
      <c r="AC242" s="113"/>
      <c r="AD242" s="113"/>
      <c r="AE242" s="113"/>
      <c r="AF242" s="113"/>
      <c r="AG242" s="113"/>
      <c r="AH242" s="113"/>
      <c r="AI242" s="113"/>
      <c r="AJ242" s="113"/>
      <c r="AK242" s="61"/>
      <c r="AL242" s="61"/>
      <c r="AM242" s="61"/>
      <c r="AN242" s="61"/>
    </row>
    <row r="243" spans="1:40" s="61" customFormat="1" ht="0.75" customHeight="1" x14ac:dyDescent="0.25">
      <c r="A243" s="206"/>
      <c r="B243" s="207"/>
      <c r="C243" s="92"/>
      <c r="D243" s="92"/>
      <c r="E243" s="92"/>
      <c r="F243" s="92"/>
      <c r="G243" s="92"/>
      <c r="H243" s="92"/>
      <c r="I243" s="92"/>
      <c r="J243" s="92"/>
      <c r="K243" s="91"/>
      <c r="L243" s="91"/>
      <c r="M243" s="92"/>
      <c r="N243" s="92"/>
      <c r="O243" s="92"/>
      <c r="P243" s="91"/>
      <c r="Q243" s="74" t="e">
        <f t="shared" si="49"/>
        <v>#DIV/0!</v>
      </c>
      <c r="R243" s="92"/>
      <c r="S243" s="92"/>
      <c r="T243" s="101"/>
      <c r="U243" s="104"/>
      <c r="V243" s="104"/>
      <c r="W243" s="104"/>
      <c r="X243" s="104"/>
      <c r="Y243" s="104"/>
      <c r="Z243" s="104"/>
      <c r="AA243" s="104"/>
      <c r="AB243" s="104"/>
      <c r="AC243" s="104"/>
      <c r="AD243" s="104"/>
      <c r="AE243" s="104"/>
      <c r="AF243" s="104"/>
      <c r="AG243" s="104"/>
      <c r="AH243" s="104"/>
      <c r="AI243" s="104"/>
      <c r="AJ243" s="104"/>
      <c r="AK243" s="62"/>
      <c r="AL243" s="62"/>
      <c r="AM243" s="62"/>
      <c r="AN243" s="62"/>
    </row>
    <row r="244" spans="1:40" ht="15" x14ac:dyDescent="0.25">
      <c r="A244" s="206"/>
      <c r="B244" s="207"/>
      <c r="C244" s="92"/>
      <c r="D244" s="92"/>
      <c r="E244" s="92"/>
      <c r="F244" s="92"/>
      <c r="G244" s="92"/>
      <c r="H244" s="92"/>
      <c r="I244" s="92"/>
      <c r="J244" s="92"/>
      <c r="K244" s="91"/>
      <c r="L244" s="91"/>
      <c r="M244" s="92"/>
      <c r="N244" s="92"/>
      <c r="O244" s="92"/>
      <c r="P244" s="91"/>
      <c r="Q244" s="91"/>
      <c r="R244" s="92"/>
      <c r="S244" s="92"/>
      <c r="T244" s="91"/>
      <c r="U244" s="104"/>
      <c r="V244" s="104"/>
      <c r="W244" s="104"/>
      <c r="X244" s="104"/>
      <c r="Y244" s="104"/>
      <c r="Z244" s="104"/>
      <c r="AA244" s="104"/>
      <c r="AB244" s="104"/>
      <c r="AC244" s="104"/>
      <c r="AD244" s="104"/>
      <c r="AE244" s="104"/>
      <c r="AF244" s="104"/>
      <c r="AG244" s="104"/>
      <c r="AH244" s="104"/>
      <c r="AI244" s="104"/>
      <c r="AJ244" s="104"/>
      <c r="AK244" s="62"/>
      <c r="AL244" s="62"/>
      <c r="AM244" s="62"/>
      <c r="AN244" s="62"/>
    </row>
    <row r="245" spans="1:40" ht="22.5" customHeight="1" x14ac:dyDescent="0.3">
      <c r="A245" s="208"/>
      <c r="B245" s="208"/>
      <c r="C245" s="209"/>
      <c r="D245" s="93"/>
      <c r="E245" s="93"/>
      <c r="F245" s="93"/>
      <c r="G245" s="102"/>
      <c r="H245" s="93"/>
      <c r="I245" s="93"/>
      <c r="J245" s="93"/>
      <c r="K245" s="93"/>
      <c r="L245" s="93"/>
      <c r="M245" s="93" t="s">
        <v>617</v>
      </c>
      <c r="N245" s="93"/>
      <c r="O245" s="93"/>
      <c r="P245" s="93"/>
      <c r="Q245" s="93"/>
      <c r="R245" s="93"/>
      <c r="S245" s="93"/>
      <c r="T245" s="93" t="s">
        <v>617</v>
      </c>
      <c r="U245" s="104"/>
      <c r="V245" s="104"/>
      <c r="W245" s="104"/>
      <c r="X245" s="104"/>
      <c r="Y245" s="104"/>
      <c r="Z245" s="104"/>
      <c r="AA245" s="104"/>
      <c r="AB245" s="104"/>
      <c r="AC245" s="104"/>
      <c r="AD245" s="104"/>
      <c r="AE245" s="104"/>
      <c r="AF245" s="104"/>
      <c r="AG245" s="104"/>
      <c r="AH245" s="104"/>
      <c r="AI245" s="104"/>
      <c r="AJ245" s="104"/>
      <c r="AK245" s="62"/>
      <c r="AL245" s="62"/>
      <c r="AM245" s="62"/>
      <c r="AN245" s="62"/>
    </row>
    <row r="246" spans="1:40" s="64" customFormat="1" ht="33" hidden="1" customHeight="1" x14ac:dyDescent="0.3">
      <c r="A246" s="65"/>
      <c r="B246" s="65"/>
      <c r="C246" s="66"/>
      <c r="D246" s="66"/>
      <c r="E246" s="66"/>
      <c r="F246" s="66"/>
      <c r="G246" s="66"/>
      <c r="H246" s="66"/>
      <c r="I246" s="66"/>
      <c r="J246" s="66"/>
      <c r="K246" s="65"/>
      <c r="L246" s="65"/>
      <c r="M246" s="66"/>
      <c r="N246" s="66"/>
      <c r="O246" s="66"/>
      <c r="P246" s="65"/>
      <c r="Q246" s="65"/>
      <c r="R246" s="66"/>
      <c r="S246" s="66"/>
      <c r="T246" s="93"/>
      <c r="U246" s="210"/>
      <c r="V246" s="210"/>
      <c r="W246" s="210"/>
      <c r="X246" s="210"/>
      <c r="Y246" s="210"/>
      <c r="Z246" s="210"/>
      <c r="AA246" s="210"/>
      <c r="AB246" s="210"/>
      <c r="AC246" s="210"/>
      <c r="AD246" s="210"/>
      <c r="AE246" s="210"/>
      <c r="AF246" s="210"/>
      <c r="AG246" s="210"/>
      <c r="AH246" s="210"/>
      <c r="AI246" s="210"/>
      <c r="AJ246" s="210"/>
    </row>
    <row r="247" spans="1:40" hidden="1" x14ac:dyDescent="0.25"/>
    <row r="249" spans="1:40" x14ac:dyDescent="0.25">
      <c r="B249" s="211"/>
      <c r="K249" s="94"/>
      <c r="L249" s="94"/>
      <c r="P249" s="94"/>
      <c r="Q249" s="94"/>
    </row>
    <row r="250" spans="1:40" x14ac:dyDescent="0.25">
      <c r="T250" s="94"/>
    </row>
    <row r="253" spans="1:40" x14ac:dyDescent="0.25">
      <c r="B253" s="212"/>
      <c r="C253" s="95"/>
      <c r="D253" s="95"/>
      <c r="E253" s="95"/>
      <c r="F253" s="95"/>
      <c r="G253" s="95"/>
      <c r="H253" s="95"/>
      <c r="I253" s="95"/>
      <c r="J253" s="95"/>
      <c r="L253" s="125"/>
      <c r="M253" s="95"/>
      <c r="N253" s="95"/>
      <c r="O253" s="95"/>
      <c r="R253" s="95"/>
      <c r="S253" s="95"/>
    </row>
    <row r="254" spans="1:40" x14ac:dyDescent="0.25">
      <c r="B254" s="212"/>
      <c r="C254" s="95"/>
      <c r="D254" s="95"/>
      <c r="E254" s="95"/>
      <c r="F254" s="95"/>
      <c r="G254" s="95"/>
      <c r="H254" s="95"/>
      <c r="I254" s="95"/>
      <c r="J254" s="95"/>
      <c r="M254" s="95"/>
      <c r="N254" s="95"/>
      <c r="O254" s="95"/>
      <c r="R254" s="95"/>
      <c r="S254" s="95"/>
    </row>
  </sheetData>
  <sortState ref="A266:L277">
    <sortCondition ref="A266:A277"/>
  </sortState>
  <mergeCells count="4">
    <mergeCell ref="A5:T5"/>
    <mergeCell ref="A242:B242"/>
    <mergeCell ref="C2:T2"/>
    <mergeCell ref="A4:T4"/>
  </mergeCells>
  <pageMargins left="0.55118110236220474" right="0.39370078740157483" top="0.31496062992125984" bottom="0.15748031496062992" header="0.15748031496062992" footer="0.15748031496062992"/>
  <pageSetup paperSize="9" scale="60" fitToHeight="0" orientation="portrait" r:id="rId1"/>
  <headerFooter>
    <oddHeader>&amp;C&amp;P</oddHeader>
  </headerFooter>
  <rowBreaks count="1" manualBreakCount="1">
    <brk id="209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222" t="s">
        <v>314</v>
      </c>
      <c r="B1" s="222"/>
      <c r="C1" s="222"/>
      <c r="D1" s="222"/>
      <c r="E1" s="222"/>
      <c r="F1" s="222"/>
      <c r="G1" s="222"/>
      <c r="H1" s="222"/>
      <c r="I1" s="222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221" t="s">
        <v>280</v>
      </c>
      <c r="B3" s="221"/>
      <c r="C3" s="221"/>
      <c r="D3" s="221"/>
      <c r="E3" s="221"/>
      <c r="F3" s="221"/>
      <c r="G3" s="221"/>
      <c r="H3" s="221"/>
      <c r="I3" s="221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221" t="s">
        <v>281</v>
      </c>
      <c r="B6" s="221"/>
      <c r="C6" s="221"/>
      <c r="D6" s="221"/>
      <c r="E6" s="221"/>
      <c r="F6" s="221"/>
      <c r="G6" s="221"/>
      <c r="H6" s="221"/>
      <c r="I6" s="221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221" t="s">
        <v>282</v>
      </c>
      <c r="B8" s="221"/>
      <c r="C8" s="221"/>
      <c r="D8" s="221"/>
      <c r="E8" s="221"/>
      <c r="F8" s="221"/>
      <c r="G8" s="221"/>
      <c r="H8" s="221"/>
      <c r="I8" s="221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221" t="s">
        <v>283</v>
      </c>
      <c r="B11" s="221"/>
      <c r="C11" s="221"/>
      <c r="D11" s="221"/>
      <c r="E11" s="221"/>
      <c r="F11" s="221"/>
      <c r="G11" s="221"/>
      <c r="H11" s="221"/>
      <c r="I11" s="221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221" t="s">
        <v>284</v>
      </c>
      <c r="B24" s="221"/>
      <c r="C24" s="221"/>
      <c r="D24" s="221"/>
      <c r="E24" s="221"/>
      <c r="F24" s="221"/>
      <c r="G24" s="221"/>
      <c r="H24" s="221"/>
      <c r="I24" s="221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221" t="s">
        <v>285</v>
      </c>
      <c r="B29" s="221"/>
      <c r="C29" s="221"/>
      <c r="D29" s="221"/>
      <c r="E29" s="221"/>
      <c r="F29" s="221"/>
      <c r="G29" s="221"/>
      <c r="H29" s="221"/>
      <c r="I29" s="221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221" t="s">
        <v>286</v>
      </c>
      <c r="B37" s="221"/>
      <c r="C37" s="221"/>
      <c r="D37" s="221"/>
      <c r="E37" s="221"/>
      <c r="F37" s="221"/>
      <c r="G37" s="221"/>
      <c r="H37" s="221"/>
      <c r="I37" s="221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221" t="s">
        <v>287</v>
      </c>
      <c r="B46" s="221"/>
      <c r="C46" s="221"/>
      <c r="D46" s="221"/>
      <c r="E46" s="221"/>
      <c r="F46" s="221"/>
      <c r="G46" s="221"/>
      <c r="H46" s="221"/>
      <c r="I46" s="221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221" t="s">
        <v>288</v>
      </c>
      <c r="B49" s="221"/>
      <c r="C49" s="221"/>
      <c r="D49" s="221"/>
      <c r="E49" s="221"/>
      <c r="F49" s="221"/>
      <c r="G49" s="221"/>
      <c r="H49" s="221"/>
      <c r="I49" s="221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221" t="s">
        <v>289</v>
      </c>
      <c r="B56" s="221"/>
      <c r="C56" s="221"/>
      <c r="D56" s="221"/>
      <c r="E56" s="221"/>
      <c r="F56" s="221"/>
      <c r="G56" s="221"/>
      <c r="H56" s="221"/>
      <c r="I56" s="221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221" t="s">
        <v>290</v>
      </c>
      <c r="B62" s="221"/>
      <c r="C62" s="221"/>
      <c r="D62" s="221"/>
      <c r="E62" s="221"/>
      <c r="F62" s="221"/>
      <c r="G62" s="221"/>
      <c r="H62" s="221"/>
      <c r="I62" s="221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221" t="s">
        <v>291</v>
      </c>
      <c r="B65" s="221"/>
      <c r="C65" s="221"/>
      <c r="D65" s="221"/>
      <c r="E65" s="221"/>
      <c r="F65" s="221"/>
      <c r="G65" s="221"/>
      <c r="H65" s="221"/>
      <c r="I65" s="221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219" t="s">
        <v>315</v>
      </c>
      <c r="B68" s="219"/>
      <c r="C68" s="219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220" t="s">
        <v>316</v>
      </c>
      <c r="B69" s="220"/>
      <c r="C69" s="220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2024-10-22T12:04:40Z</cp:lastPrinted>
  <dcterms:created xsi:type="dcterms:W3CDTF">2018-12-25T15:55:39Z</dcterms:created>
  <dcterms:modified xsi:type="dcterms:W3CDTF">2024-10-22T12:05:37Z</dcterms:modified>
</cp:coreProperties>
</file>